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Riepilogo" sheetId="1"/>
    <sheet r:id="rId4" name="C5A2" sheetId="2"/>
    <sheet r:id="rId5" name="C30A4" sheetId="3"/>
    <sheet r:id="rId6" name="C35A1" sheetId="4"/>
    <sheet r:id="rId7" name="C35A5" sheetId="5"/>
    <sheet r:id="rId8" name="C1215A4" sheetId="6"/>
    <sheet r:id="rId9" name="C1215A6" sheetId="7"/>
    <sheet r:id="rId10" name="C1260A1" sheetId="8"/>
  </sheets>
</workbook>
</file>

<file path=xl/sharedStrings.xml><?xml version="1.0" encoding="utf-8"?>
<sst xmlns="http://schemas.openxmlformats.org/spreadsheetml/2006/main" count="677" uniqueCount="87">
  <si>
    <t>COMUNE DI MONTELEONE ROCCA DORIA</t>
  </si>
  <si>
    <t>PROVINCIA DI SASSARI</t>
  </si>
  <si>
    <t>Media Semplice</t>
  </si>
  <si>
    <t>Cap.</t>
  </si>
  <si>
    <t>Art.</t>
  </si>
  <si>
    <t>Descrizione</t>
  </si>
  <si>
    <t>Titolo</t>
  </si>
  <si>
    <t>Tipologia</t>
  </si>
  <si>
    <t>P. d. C.</t>
  </si>
  <si>
    <t>Descrizione media</t>
  </si>
  <si>
    <t>Media</t>
  </si>
  <si>
    <t>Importo residui da residui al
31/12/ 2025</t>
  </si>
  <si>
    <t>% Acca.to a FCDE</t>
  </si>
  <si>
    <t>Importo minimo da accantonare
 quinquennio precedente</t>
  </si>
  <si>
    <t>Importo residui da competenza al
31/12/ 2025</t>
  </si>
  <si>
    <t>Abbattimento</t>
  </si>
  <si>
    <t>Importo minimo da accantonare 
2025</t>
  </si>
  <si>
    <t>Totale importo minimo da accantonare</t>
  </si>
  <si>
    <t>% effettiva di acc.to al FCDE 
minimo 2025</t>
  </si>
  <si>
    <t>Importo effettivo accantonato a FCDE</t>
  </si>
  <si>
    <t>5</t>
  </si>
  <si>
    <t>2</t>
  </si>
  <si>
    <t>ACCERTAMENTI IMU ANNI PRECEDENTI</t>
  </si>
  <si>
    <t>E.1.01.01.08.001</t>
  </si>
  <si>
    <t>30</t>
  </si>
  <si>
    <t>4</t>
  </si>
  <si>
    <t>NUOVO CANONE UNICO PATRIMONIALE</t>
  </si>
  <si>
    <t>E.3.01.03.01.002</t>
  </si>
  <si>
    <t>35</t>
  </si>
  <si>
    <t>1</t>
  </si>
  <si>
    <t>TARI - TASSA SUI RIFIUTI (S. CAP. 9518.8, 1249.2)  (N)</t>
  </si>
  <si>
    <t>E.1.01.01.51.001</t>
  </si>
  <si>
    <t>TARI (TASSA RIFIUTI) ANNO CORRENTE (COPERTURA 100% CAPP. 9518.8, 1249.3, 1438.1</t>
  </si>
  <si>
    <t>E.1.01.01.61.001</t>
  </si>
  <si>
    <t>1215</t>
  </si>
  <si>
    <t>INTROITI E RIMBORSI VARI</t>
  </si>
  <si>
    <t>E.3.01.02.01.999</t>
  </si>
  <si>
    <t>6</t>
  </si>
  <si>
    <t>INTROITI VARI</t>
  </si>
  <si>
    <t>1260</t>
  </si>
  <si>
    <t>CONCESSIONI CIMITERIALI ( AREE, LOC ULI ) - PROVENTI (U. 30518.13)</t>
  </si>
  <si>
    <t>E.3.01.03.01.003</t>
  </si>
  <si>
    <t>TOTALE</t>
  </si>
  <si>
    <t>Media semplice dei rapporti</t>
  </si>
  <si>
    <t>Media Ponderata dei rapporti I/A</t>
  </si>
  <si>
    <t>Rapporto I/A ponderato delle medie</t>
  </si>
  <si>
    <t>Cap.5 Art.2</t>
  </si>
  <si>
    <t>Titolo: 1</t>
  </si>
  <si>
    <t>Tipologia: 101</t>
  </si>
  <si>
    <t>Piano dei conti: E.1.01.01.08.001</t>
  </si>
  <si>
    <t>Primo anno armonizzato: 2015</t>
  </si>
  <si>
    <t xml:space="preserve">Calcolo incassi anni non armonizzati: </t>
  </si>
  <si>
    <t>Calcolo Media e complemento: Per capitolo</t>
  </si>
  <si>
    <t>Anno</t>
  </si>
  <si>
    <t>Importo incassi in c/res. 
(a)</t>
  </si>
  <si>
    <t>Importo residui att. a 01.01 
(b)</t>
  </si>
  <si>
    <t>Eventuale % di riduzione 
(c)</t>
  </si>
  <si>
    <t>Importo residui att. a 01.01 ridotto 
(d) = (b)-(c)*(b)</t>
  </si>
  <si>
    <t>Anno 2021</t>
  </si>
  <si>
    <t>Anno 2022</t>
  </si>
  <si>
    <t>Anno 2023</t>
  </si>
  <si>
    <t>Anno 2024</t>
  </si>
  <si>
    <t>Anno 2025</t>
  </si>
  <si>
    <t>Totale</t>
  </si>
  <si>
    <t>Indica con una X la media scelta come riferimento per il capitolo</t>
  </si>
  <si>
    <t>Media ponderata dei rapporti</t>
  </si>
  <si>
    <t>Rapporto ponderato delle medie</t>
  </si>
  <si>
    <t>X</t>
  </si>
  <si>
    <t>Complemento a 100 media</t>
  </si>
  <si>
    <t>Importo Residui al 31/12 derivanti da residui</t>
  </si>
  <si>
    <t>Importo Minimo da a accantonare quinquennio prec.</t>
  </si>
  <si>
    <t>Importo Residui al 31/12 da competenze</t>
  </si>
  <si>
    <t>Importo minimo da accantonare 2025</t>
  </si>
  <si>
    <t>% effettiva di accantonamento</t>
  </si>
  <si>
    <t>Cap.30 Art.4</t>
  </si>
  <si>
    <t>Titolo: 3</t>
  </si>
  <si>
    <t>Tipologia: 100</t>
  </si>
  <si>
    <t>Piano dei conti: E.3.01.03.01.002</t>
  </si>
  <si>
    <t>Cap.35 Art.1</t>
  </si>
  <si>
    <t>Piano dei conti: E.1.01.01.51.001</t>
  </si>
  <si>
    <t>Cap.35 Art.5</t>
  </si>
  <si>
    <t>Piano dei conti: E.1.01.01.61.001</t>
  </si>
  <si>
    <t>Cap.1215 Art.4</t>
  </si>
  <si>
    <t>Piano dei conti: E.3.01.02.01.999</t>
  </si>
  <si>
    <t>Cap.1215 Art.6</t>
  </si>
  <si>
    <t>Cap.1260 Art.1</t>
  </si>
  <si>
    <t>Piano dei conti: E.3.01.03.01.003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</si>
</sst>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0" numFmtId="164"/>
    <numFmt formatCode="#,##0.00 €" numFmtId="165"/>
  </numFmts>
  <fonts count="10">
    <font>
      <sz val="10"/>
      <color auto="1"/>
      <name val="Arial"/>
      <charset val="1"/>
    </font>
    <font>
      <sz val="10"/>
      <color indexed="0"/>
      <name val="Arial"/>
      <charset val="1"/>
    </font>
    <font>
      <sz val="16"/>
      <b/>
      <color indexed="2"/>
      <name val="MS Shell Dlg"/>
      <charset val="0"/>
    </font>
    <font>
      <sz val="8"/>
      <color indexed="0"/>
      <name val="MS Shell Dlg"/>
      <charset val="0"/>
    </font>
    <font>
      <sz val="12"/>
      <b/>
      <color indexed="0"/>
      <name val="MS Shell Dlg"/>
      <charset val="0"/>
    </font>
    <font>
      <sz val="8"/>
      <b/>
      <color indexed="0"/>
      <name val="MS Shell Dlg"/>
      <charset val="0"/>
    </font>
    <font>
      <sz val="8"/>
      <color rgb="141414"/>
      <name val="MS Shell Dlg"/>
      <charset val="0"/>
    </font>
    <font>
      <sz val="8"/>
      <b/>
      <color rgb="141414"/>
      <name val="MS Shell Dlg"/>
      <charset val="0"/>
    </font>
    <font>
      <sz val="8"/>
      <b/>
      <color indexed="2"/>
      <name val="MS Shell Dlg"/>
      <charset val="0"/>
    </font>
    <font>
      <sz val="8"/>
      <color indexed="2"/>
      <name val="MS Shell Dlg"/>
      <charset val="0"/>
    </font>
  </fonts>
  <fills count="6">
    <fill>
      <patternFill patternType="none"/>
    </fill>
    <fill>
      <patternFill patternType="gray125"/>
    </fill>
    <fill>
      <patternFill patternType="solid">
        <fgColor rgb="C8C8C8"/>
        <bgColor indexed="65"/>
      </patternFill>
    </fill>
    <fill>
      <patternFill patternType="solid">
        <fgColor rgb="FEFEFE"/>
        <bgColor indexed="65"/>
      </patternFill>
    </fill>
    <fill>
      <patternFill patternType="solid">
        <fgColor rgb="FAFAFA"/>
        <bgColor indexed="65"/>
      </patternFill>
    </fill>
    <fill>
      <patternFill patternType="solid">
        <fgColor rgb="FFFF99"/>
        <bgColor indexed="65"/>
      </patternFill>
    </fill>
  </fills>
  <borders count="15">
    <border>
      <left/>
      <right/>
      <top/>
      <bottom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  <right/>
      <top/>
      <bottom style="thin">
        <color rgb="C8C8C8"/>
      </bottom>
    </border>
    <border>
      <left/>
      <right/>
      <top/>
      <bottom style="thin">
        <color rgb="C8C8C8"/>
      </bottom>
    </border>
    <border>
      <left/>
      <right style="thin">
        <color rgb="FFFFFF"/>
      </right>
      <top/>
      <bottom style="thin">
        <color rgb="C8C8C8"/>
      </bottom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/>
    </border>
    <border>
      <left style="thin">
        <color rgb="000000"/>
      </left>
      <right style="thin">
        <color rgb="000000"/>
      </right>
      <top/>
      <bottom/>
    </border>
    <border>
      <left style="thin">
        <color rgb="000000"/>
      </left>
      <right style="thin">
        <color rgb="000000"/>
      </right>
      <top/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/>
      <bottom style="thin">
        <color rgb="C8C8C8"/>
      </bottom>
    </border>
    <border>
      <left/>
      <right/>
      <top/>
      <bottom style="thin">
        <color rgb="C8C8C8"/>
      </bottom>
    </border>
    <border>
      <left/>
      <right/>
      <top/>
      <bottom style="thin">
        <color rgb="C8C8C8"/>
      </bottom>
    </border>
    <border>
      <left/>
      <right/>
      <top/>
      <bottom style="thin">
        <color rgb="C8C8C8"/>
      </bottom>
    </border>
    <border>
      <left/>
      <right/>
      <top/>
      <bottom style="thin">
        <color rgb="C8C8C8"/>
      </bottom>
    </border>
  </borders>
  <cellStyleXfs count="1">
    <xf applyNumberFormat="1" applyFont="1" applyFill="1" applyBorder="1" applyAlignment="0" applyProtection="0" numFmtId="0" fontId="0" fillId="0" borderId="0"/>
  </cellStyleXfs>
  <cellXfs count="35">
    <xf applyNumberFormat="1" applyFont="1" applyFill="1" applyBorder="1" applyAlignment="0" applyProtection="0" numFmtId="0" fontId="0" fillId="0" borderId="0" xfId="0"/>
    <xf applyNumberFormat="1" applyFont="1" applyFill="1" applyBorder="1" applyAlignment="1" applyProtection="1" numFmtId="0" fontId="1" fillId="0" borderId="0">
      <alignment horizontal="left" vertical="center"/>
      <protection locked="1"/>
    </xf>
    <xf applyNumberFormat="1" applyFont="1" applyFill="1" applyBorder="1" applyAlignment="1" applyProtection="1" numFmtId="0" fontId="2" fillId="0" borderId="0">
      <alignment horizontal="left" vertical="bottom"/>
      <protection locked="1"/>
    </xf>
    <xf applyNumberFormat="1" applyFont="1" applyFill="1" applyBorder="1" applyAlignment="1" applyProtection="1" numFmtId="0" fontId="3" fillId="0" borderId="0">
      <alignment horizontal="left" vertical="bottom"/>
      <protection locked="1"/>
    </xf>
    <xf applyNumberFormat="1" applyFont="1" applyFill="1" applyBorder="1" applyAlignment="1" applyProtection="1" numFmtId="0" fontId="4" fillId="0" borderId="0">
      <alignment horizontal="left" vertical="bottom"/>
      <protection locked="1"/>
    </xf>
    <xf applyNumberFormat="1" applyFont="1" applyFill="1" applyBorder="1" applyAlignment="1" applyProtection="1" numFmtId="0" fontId="5" fillId="2" borderId="0">
      <alignment horizontal="center" vertical="bottom"/>
      <protection locked="1"/>
    </xf>
    <xf applyNumberFormat="1" applyFont="1" applyFill="1" applyBorder="1" applyAlignment="1" applyProtection="1" numFmtId="0" fontId="5" fillId="2" borderId="1">
      <alignment horizontal="center" vertical="bottom"/>
      <protection locked="1"/>
    </xf>
    <xf applyNumberFormat="1" applyFont="1" applyFill="1" applyBorder="1" applyAlignment="1" applyProtection="1" numFmtId="0" fontId="3" fillId="0" borderId="0">
      <alignment horizontal="center" vertical="bottom"/>
      <protection locked="1"/>
    </xf>
    <xf applyNumberFormat="1" applyFont="1" applyFill="1" applyBorder="1" applyAlignment="1" applyProtection="1" numFmtId="0" fontId="3" fillId="0" borderId="1">
      <alignment horizontal="center" vertical="bottom"/>
      <protection locked="1"/>
    </xf>
    <xf applyNumberFormat="1" applyFont="1" applyFill="1" applyBorder="1" applyAlignment="1" applyProtection="1" numFmtId="0" fontId="3" fillId="0" borderId="1">
      <alignment horizontal="left" vertical="bottom"/>
      <protection locked="1"/>
    </xf>
    <xf applyNumberFormat="1" applyFont="1" applyFill="1" applyBorder="1" applyAlignment="1" applyProtection="1" numFmtId="164" fontId="1" fillId="0" borderId="0">
      <alignment horizontal="left" vertical="center"/>
      <protection locked="1"/>
    </xf>
    <xf applyNumberFormat="1" applyFont="1" applyFill="1" applyBorder="1" applyAlignment="1" applyProtection="1" numFmtId="164" fontId="3" fillId="0" borderId="0">
      <alignment horizontal="right" vertical="bottom"/>
      <protection locked="1"/>
    </xf>
    <xf applyNumberFormat="1" applyFont="1" applyFill="1" applyBorder="1" applyAlignment="1" applyProtection="1" numFmtId="164" fontId="3" fillId="0" borderId="1">
      <alignment horizontal="right" vertical="bottom"/>
      <protection locked="1"/>
    </xf>
    <xf applyNumberFormat="1" applyFont="1" applyFill="1" applyBorder="1" applyAlignment="1" applyProtection="1" numFmtId="165" fontId="1" fillId="0" borderId="0">
      <alignment horizontal="left" vertical="center"/>
      <protection locked="1"/>
    </xf>
    <xf applyNumberFormat="1" applyFont="1" applyFill="1" applyBorder="1" applyAlignment="1" applyProtection="1" numFmtId="165" fontId="3" fillId="0" borderId="0">
      <alignment horizontal="right" vertical="bottom"/>
      <protection locked="1"/>
    </xf>
    <xf applyNumberFormat="1" applyFont="1" applyFill="1" applyBorder="1" applyAlignment="1" applyProtection="1" numFmtId="165" fontId="3" fillId="0" borderId="1">
      <alignment horizontal="right" vertical="bottom"/>
      <protection locked="1"/>
    </xf>
    <xf applyNumberFormat="1" applyFont="1" applyFill="1" applyBorder="1" applyAlignment="1" applyProtection="1" numFmtId="0" fontId="5" fillId="0" borderId="2">
      <alignment horizontal="center" vertical="bottom"/>
      <protection locked="1"/>
    </xf>
    <xf applyNumberFormat="1" applyFont="1" applyFill="1" applyBorder="1" applyAlignment="1" applyProtection="1" numFmtId="0" fontId="5" fillId="0" borderId="3">
      <alignment horizontal="center" vertical="bottom"/>
      <protection locked="1"/>
    </xf>
    <xf applyNumberFormat="1" applyFont="1" applyFill="1" applyBorder="1" applyAlignment="1" applyProtection="1" numFmtId="0" fontId="5" fillId="0" borderId="3">
      <alignment horizontal="left" vertical="bottom"/>
      <protection locked="1"/>
    </xf>
    <xf applyNumberFormat="1" applyFont="1" applyFill="1" applyBorder="1" applyAlignment="1" applyProtection="1" numFmtId="164" fontId="5" fillId="0" borderId="3">
      <alignment horizontal="right" vertical="bottom"/>
      <protection locked="1"/>
    </xf>
    <xf applyNumberFormat="1" applyFont="1" applyFill="1" applyBorder="1" applyAlignment="1" applyProtection="1" numFmtId="165" fontId="5" fillId="0" borderId="3">
      <alignment horizontal="right" vertical="bottom"/>
      <protection locked="1"/>
    </xf>
    <xf applyNumberFormat="1" applyFont="1" applyFill="1" applyBorder="1" applyAlignment="1" applyProtection="1" numFmtId="165" fontId="5" fillId="0" borderId="4">
      <alignment horizontal="right" vertical="bottom"/>
      <protection locked="1"/>
    </xf>
    <xf applyNumberFormat="1" applyFont="1" applyFill="1" applyBorder="1" applyAlignment="1" applyProtection="1" numFmtId="0" fontId="4" fillId="2" borderId="5">
      <alignment horizontal="left" vertical="bottom"/>
      <protection locked="1"/>
    </xf>
    <xf applyNumberFormat="1" applyFont="1" applyFill="1" applyBorder="1" applyAlignment="1" applyProtection="1" numFmtId="0" fontId="6" fillId="3" borderId="6">
      <alignment horizontal="left" vertical="bottom"/>
      <protection locked="1"/>
    </xf>
    <xf applyNumberFormat="1" applyFont="1" applyFill="1" applyBorder="1" applyAlignment="1" applyProtection="1" numFmtId="0" fontId="6" fillId="3" borderId="7">
      <alignment horizontal="left" vertical="bottom"/>
      <protection locked="1"/>
    </xf>
    <xf applyNumberFormat="1" applyFont="1" applyFill="1" applyBorder="1" applyAlignment="1" applyProtection="1" numFmtId="0" fontId="6" fillId="3" borderId="8">
      <alignment horizontal="left" vertical="bottom"/>
      <protection locked="1"/>
    </xf>
    <xf applyNumberFormat="1" applyFont="1" applyFill="1" applyBorder="1" applyAlignment="1" applyProtection="1" numFmtId="0" fontId="3" fillId="4" borderId="1">
      <alignment horizontal="center" vertical="bottom"/>
      <protection locked="1"/>
    </xf>
    <xf applyNumberFormat="1" applyFont="1" applyFill="1" applyBorder="1" applyAlignment="1" applyProtection="1" numFmtId="0" fontId="6" fillId="3" borderId="1">
      <alignment horizontal="left" vertical="bottom"/>
      <protection locked="1"/>
    </xf>
    <xf applyNumberFormat="1" applyFont="1" applyFill="1" applyBorder="1" applyAlignment="1" applyProtection="1" numFmtId="165" fontId="6" fillId="3" borderId="1">
      <alignment horizontal="right" vertical="bottom"/>
      <protection locked="1"/>
    </xf>
    <xf applyNumberFormat="1" applyFont="1" applyFill="1" applyBorder="1" applyAlignment="1" applyProtection="1" numFmtId="0" fontId="7" fillId="3" borderId="1">
      <alignment horizontal="center" vertical="bottom"/>
      <protection locked="1"/>
    </xf>
    <xf applyNumberFormat="1" applyFont="1" applyFill="1" applyBorder="1" applyAlignment="1" applyProtection="1" numFmtId="0" fontId="8" fillId="5" borderId="1">
      <alignment horizontal="center" vertical="bottom"/>
      <protection locked="1"/>
    </xf>
    <xf applyNumberFormat="1" applyFont="1" applyFill="1" applyBorder="1" applyAlignment="1" applyProtection="1" numFmtId="0" fontId="5" fillId="0" borderId="0">
      <alignment horizontal="left" vertical="bottom"/>
      <protection locked="1"/>
    </xf>
    <xf applyNumberFormat="1" applyFont="1" applyFill="1" applyBorder="1" applyAlignment="1" applyProtection="1" numFmtId="165" fontId="9" fillId="5" borderId="1">
      <alignment horizontal="right" vertical="bottom"/>
      <protection locked="1"/>
    </xf>
    <xf applyNumberFormat="1" applyFont="1" applyFill="1" applyBorder="1" applyAlignment="1" applyProtection="1" numFmtId="165" fontId="3" fillId="0" borderId="9">
      <alignment horizontal="right" vertical="bottom"/>
      <protection locked="1"/>
    </xf>
    <xf applyNumberFormat="1" applyFont="1" applyFill="1" applyBorder="1" applyAlignment="1" applyProtection="1" numFmtId="165" fontId="5" fillId="0" borderId="14">
      <alignment horizontal="right" vertical="bottom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C8C8C8"/>
      <rgbColor rgb="000000"/>
      <rgbColor rgb="FFFFFF"/>
      <rgbColor rgb="141414"/>
      <rgbColor rgb="FEFEFE"/>
      <rgbColor rgb="FAFAFA"/>
      <rgbColor rgb="FFFF99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/Relationships>
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width="11.35714285714"/>
    <col min="2" max="2" style="3" width="11.35714285714"/>
    <col min="3" max="3" style="3" customWidth="1" width="49.57142857143"/>
    <col min="4" max="4" style="3" customWidth="1" width="11.42857142857"/>
    <col min="5" max="5" style="3" customWidth="1" width="11.42857142857"/>
    <col min="6" max="6" style="3" customWidth="1" width="11.42857142857"/>
    <col min="7" max="7" style="3" customWidth="1" width="11.42857142857"/>
    <col min="8" max="8" style="3" customWidth="1" width="11.42857142857"/>
    <col min="9" max="9" style="3" customWidth="1" width="11.42857142857"/>
    <col min="10" max="10" style="3" customWidth="1" width="11.42857142857"/>
    <col min="11" max="11" style="3" customWidth="1" width="11.42857142857"/>
    <col min="12" max="12" style="3" customWidth="1" width="11.42857142857"/>
    <col min="13" max="13" style="3" customWidth="1" width="11.42857142857"/>
    <col min="14" max="14" style="3" customWidth="1" width="11.42857142857"/>
    <col min="15" max="15" style="3" customWidth="1" width="11.42857142857"/>
    <col min="16" max="16" style="3" customWidth="1" width="11.42857142857"/>
    <col min="17" max="17" style="3" customWidth="1" width="11.42857142857"/>
    <col min="18" max="18" style="3" customWidth="1" width="11.42857142857"/>
  </cols>
  <sheetData>
    <row r="1" customHeight="1" ht="13.5" customFormat="1" s="3" spans="3:3">
      <c s="2" r="C1" t="s">
        <v>0</v>
      </c>
    </row>
    <row r="2" customHeight="1" ht="13.5" customFormat="1" s="3" spans="3:3">
      <c s="2" r="C2" t="s">
        <v>1</v>
      </c>
    </row>
    <row r="3" customHeight="1" ht="13.5" customFormat="1" s="3" spans="3:3">
      <c s="3" r="C3"/>
    </row>
    <row r="4" customHeight="1" ht="13.5" customFormat="1" s="3" spans="3:3">
      <c s="4" r="C4" t="s">
        <v>2</v>
      </c>
    </row>
    <row r="5" customHeight="1" ht="13.5" customFormat="1" s="3" spans="1:18">
      <c s="6" r="A5" t="s">
        <v>3</v>
      </c>
      <c s="6" r="B5" t="s">
        <v>4</v>
      </c>
      <c s="6" r="C5" t="s">
        <v>5</v>
      </c>
      <c s="6" r="D5" t="s">
        <v>6</v>
      </c>
      <c s="6" r="E5" t="s">
        <v>7</v>
      </c>
      <c s="6" r="F5" t="s">
        <v>8</v>
      </c>
      <c s="6" r="G5" t="s">
        <v>9</v>
      </c>
      <c s="6" r="H5" t="s">
        <v>10</v>
      </c>
      <c s="6" r="I5" t="s">
        <v>11</v>
      </c>
      <c s="6" r="J5" t="s">
        <v>12</v>
      </c>
      <c s="6" r="K5" t="s">
        <v>13</v>
      </c>
      <c s="6" r="L5" t="s">
        <v>14</v>
      </c>
      <c s="6" r="M5" t="s">
        <v>12</v>
      </c>
      <c s="6" r="N5" t="s">
        <v>15</v>
      </c>
      <c s="6" r="O5" t="s">
        <v>16</v>
      </c>
      <c s="6" r="P5" t="s">
        <v>17</v>
      </c>
      <c s="6" r="Q5" t="s">
        <v>18</v>
      </c>
      <c s="6" r="R5" t="s">
        <v>19</v>
      </c>
    </row>
    <row r="6" customHeight="1" ht="13.5" customFormat="1" s="3" spans="1:18">
      <c s="8" r="A6" t="s">
        <v>20</v>
      </c>
      <c s="8" r="B6" t="s">
        <v>21</v>
      </c>
      <c s="9" r="C6" t="s">
        <v>22</v>
      </c>
      <c s="12" r="D6" t="n">
        <v>1</v>
      </c>
      <c s="12" r="E6" t="n">
        <v>101</v>
      </c>
      <c s="9" r="F6" t="s">
        <v>23</v>
      </c>
      <c s="33" r="G6" t="str">
        <f>C5A2!A22</f>
        <v>Media Semplice</v>
      </c>
      <c s="15" r="H6" t="n">
        <f>C5A2!D23</f>
        <v>0</v>
      </c>
      <c s="15" r="I6" t="n">
        <f>C5A2!D26</f>
        <v>0</v>
      </c>
      <c s="15" r="J6" t="n">
        <f>C5A2!D24</f>
        <v>100</v>
      </c>
      <c s="15" r="K6" t="n">
        <f>C5A2!D27</f>
        <v>0</v>
      </c>
      <c s="15" r="L6" t="n">
        <f>C5A2!D28</f>
        <v>0</v>
      </c>
      <c s="15" r="M6" t="n">
        <f>C5A2!D24</f>
        <v>100</v>
      </c>
      <c s="15" r="N6" t="n">
        <f>C5A2!D29</f>
        <v>0</v>
      </c>
      <c s="15" r="O6" t="n">
        <f>C5A2!D30</f>
        <v>0</v>
      </c>
      <c s="15" r="P6" t="n">
        <f>C5A2!D31</f>
        <v>0</v>
      </c>
      <c s="15" r="Q6" t="n">
        <f>C5A2!D32</f>
        <v>0</v>
      </c>
      <c s="15" r="R6" t="n">
        <f>C5A2!D33</f>
        <v>0</v>
      </c>
    </row>
    <row r="7" customHeight="1" ht="13.5" customFormat="1" s="3" spans="1:18">
      <c s="8" r="A7" t="s">
        <v>24</v>
      </c>
      <c s="8" r="B7" t="s">
        <v>25</v>
      </c>
      <c s="9" r="C7" t="s">
        <v>26</v>
      </c>
      <c s="12" r="D7" t="n">
        <v>3</v>
      </c>
      <c s="12" r="E7" t="n">
        <v>100</v>
      </c>
      <c s="9" r="F7" t="s">
        <v>27</v>
      </c>
      <c s="33" r="G7" t="str">
        <f>C30A4!A22</f>
        <v>Media Semplice</v>
      </c>
      <c s="15" r="H7" t="n">
        <f>C30A4!D23</f>
        <v>4350.05</v>
      </c>
      <c s="15" r="I7" t="n">
        <f>C30A4!D26</f>
        <v>0</v>
      </c>
      <c s="15" r="J7" t="n">
        <f>C30A4!D24</f>
        <v>0</v>
      </c>
      <c s="15" r="K7" t="n">
        <f>C30A4!D27</f>
        <v>0</v>
      </c>
      <c s="15" r="L7" t="n">
        <f>C30A4!D28</f>
        <v>0</v>
      </c>
      <c s="15" r="M7" t="n">
        <f>C30A4!D24</f>
        <v>0</v>
      </c>
      <c s="15" r="N7" t="n">
        <f>C30A4!D29</f>
        <v>0</v>
      </c>
      <c s="15" r="O7" t="n">
        <f>C30A4!D30</f>
        <v>0</v>
      </c>
      <c s="15" r="P7" t="n">
        <f>C30A4!D31</f>
        <v>0</v>
      </c>
      <c s="15" r="Q7" t="n">
        <f>C30A4!D32</f>
        <v>0</v>
      </c>
      <c s="15" r="R7" t="n">
        <f>C30A4!D33</f>
        <v>0</v>
      </c>
    </row>
    <row r="8" customHeight="1" ht="13.5" customFormat="1" s="3" spans="1:18">
      <c s="8" r="A8" t="s">
        <v>28</v>
      </c>
      <c s="8" r="B8" t="s">
        <v>29</v>
      </c>
      <c s="9" r="C8" t="s">
        <v>30</v>
      </c>
      <c s="12" r="D8" t="n">
        <v>1</v>
      </c>
      <c s="12" r="E8" t="n">
        <v>101</v>
      </c>
      <c s="9" r="F8" t="s">
        <v>31</v>
      </c>
      <c s="33" r="G8" t="str">
        <f>C35A1!A22</f>
        <v>Media Semplice</v>
      </c>
      <c s="15" r="H8" t="n">
        <f>C35A1!D23</f>
        <v>80.45</v>
      </c>
      <c s="15" r="I8" t="n">
        <f>C35A1!D26</f>
        <v>5233.88</v>
      </c>
      <c s="15" r="J8" t="n">
        <f>C35A1!D24</f>
        <v>19.55</v>
      </c>
      <c s="15" r="K8" t="n">
        <f>C35A1!D27</f>
        <v>1023.22</v>
      </c>
      <c s="15" r="L8" t="n">
        <f>C35A1!D28</f>
        <v>36804.84</v>
      </c>
      <c s="15" r="M8" t="n">
        <f>C35A1!D24</f>
        <v>19.55</v>
      </c>
      <c s="15" r="N8" t="n">
        <f>C35A1!D29</f>
        <v>0</v>
      </c>
      <c s="15" r="O8" t="n">
        <f>C35A1!D30</f>
        <v>7195.35</v>
      </c>
      <c s="15" r="P8" t="n">
        <f>C35A1!D31</f>
        <v>8218.57</v>
      </c>
      <c s="15" r="Q8" t="n">
        <f>C35A1!D32</f>
        <v>19.55</v>
      </c>
      <c s="15" r="R8" t="n">
        <f>C35A1!D33</f>
        <v>8218.57</v>
      </c>
    </row>
    <row r="9" customHeight="1" ht="13.5" customFormat="1" s="3" spans="1:18">
      <c s="8" r="A9" t="s">
        <v>28</v>
      </c>
      <c s="8" r="B9" t="s">
        <v>20</v>
      </c>
      <c s="9" r="C9" t="s">
        <v>32</v>
      </c>
      <c s="12" r="D9" t="n">
        <v>1</v>
      </c>
      <c s="12" r="E9" t="n">
        <v>101</v>
      </c>
      <c s="9" r="F9" t="s">
        <v>33</v>
      </c>
      <c s="33" r="G9" t="str">
        <f>C35A5!A22</f>
        <v>Media Semplice</v>
      </c>
      <c s="15" r="H9" t="n">
        <f>C35A5!D23</f>
        <v>49.06</v>
      </c>
      <c s="15" r="I9" t="n">
        <f>C35A5!D26</f>
        <v>0</v>
      </c>
      <c s="15" r="J9" t="n">
        <f>C35A5!D24</f>
        <v>50.94</v>
      </c>
      <c s="15" r="K9" t="n">
        <f>C35A5!D27</f>
        <v>0</v>
      </c>
      <c s="15" r="L9" t="n">
        <f>C35A5!D28</f>
        <v>0</v>
      </c>
      <c s="15" r="M9" t="n">
        <f>C35A5!D24</f>
        <v>50.94</v>
      </c>
      <c s="15" r="N9" t="n">
        <f>C35A5!D29</f>
        <v>0</v>
      </c>
      <c s="15" r="O9" t="n">
        <f>C35A5!D30</f>
        <v>0</v>
      </c>
      <c s="15" r="P9" t="n">
        <f>C35A5!D31</f>
        <v>0</v>
      </c>
      <c s="15" r="Q9" t="n">
        <f>C35A5!D32</f>
        <v>0</v>
      </c>
      <c s="15" r="R9" t="n">
        <f>C35A5!D33</f>
        <v>0</v>
      </c>
    </row>
    <row r="10" customHeight="1" ht="13.5" customFormat="1" s="3" spans="1:18">
      <c s="8" r="A10" t="s">
        <v>34</v>
      </c>
      <c s="8" r="B10" t="s">
        <v>25</v>
      </c>
      <c s="9" r="C10" t="s">
        <v>35</v>
      </c>
      <c s="12" r="D10" t="n">
        <v>3</v>
      </c>
      <c s="12" r="E10" t="n">
        <v>100</v>
      </c>
      <c s="9" r="F10" t="s">
        <v>36</v>
      </c>
      <c s="33" r="G10" t="str">
        <f>C1215A4!A22</f>
        <v>Media Semplice</v>
      </c>
      <c s="15" r="H10" t="n">
        <f>C1215A4!D23</f>
        <v>1071.23</v>
      </c>
      <c s="15" r="I10" t="n">
        <f>C1215A4!D26</f>
        <v>0</v>
      </c>
      <c s="15" r="J10" t="n">
        <f>C1215A4!D24</f>
        <v>0</v>
      </c>
      <c s="15" r="K10" t="n">
        <f>C1215A4!D27</f>
        <v>0</v>
      </c>
      <c s="15" r="L10" t="n">
        <f>C1215A4!D28</f>
        <v>693.95</v>
      </c>
      <c s="15" r="M10" t="n">
        <f>C1215A4!D24</f>
        <v>0</v>
      </c>
      <c s="15" r="N10" t="n">
        <f>C1215A4!D29</f>
        <v>0</v>
      </c>
      <c s="15" r="O10" t="n">
        <f>C1215A4!D30</f>
        <v>0</v>
      </c>
      <c s="15" r="P10" t="n">
        <f>C1215A4!D31</f>
        <v>0</v>
      </c>
      <c s="15" r="Q10" t="n">
        <f>C1215A4!D32</f>
        <v>0</v>
      </c>
      <c s="15" r="R10" t="n">
        <f>C1215A4!D33</f>
        <v>0</v>
      </c>
    </row>
    <row r="11" customHeight="1" ht="13.5" customFormat="1" s="3" spans="1:18">
      <c s="8" r="A11" t="s">
        <v>34</v>
      </c>
      <c s="8" r="B11" t="s">
        <v>37</v>
      </c>
      <c s="9" r="C11" t="s">
        <v>38</v>
      </c>
      <c s="12" r="D11" t="n">
        <v>3</v>
      </c>
      <c s="12" r="E11" t="n">
        <v>100</v>
      </c>
      <c s="9" r="F11" t="s">
        <v>36</v>
      </c>
      <c s="33" r="G11" t="str">
        <f>C1215A6!A22</f>
        <v>Media Semplice</v>
      </c>
      <c s="15" r="H11" t="n">
        <f>C1215A6!D23</f>
        <v>0</v>
      </c>
      <c s="15" r="I11" t="n">
        <f>C1215A6!D26</f>
        <v>0</v>
      </c>
      <c s="15" r="J11" t="n">
        <f>C1215A6!D24</f>
        <v>100</v>
      </c>
      <c s="15" r="K11" t="n">
        <f>C1215A6!D27</f>
        <v>0</v>
      </c>
      <c s="15" r="L11" t="n">
        <f>C1215A6!D28</f>
        <v>148.8</v>
      </c>
      <c s="15" r="M11" t="n">
        <f>C1215A6!D24</f>
        <v>100</v>
      </c>
      <c s="15" r="N11" t="n">
        <f>C1215A6!D29</f>
        <v>0</v>
      </c>
      <c s="15" r="O11" t="n">
        <f>C1215A6!D30</f>
        <v>148.8</v>
      </c>
      <c s="15" r="P11" t="n">
        <f>C1215A6!D31</f>
        <v>148.8</v>
      </c>
      <c s="15" r="Q11" t="n">
        <f>C1215A6!D32</f>
        <v>100</v>
      </c>
      <c s="15" r="R11" t="n">
        <f>C1215A6!D33</f>
        <v>148.8</v>
      </c>
    </row>
    <row r="12" customHeight="1" ht="13.5" customFormat="1" s="3" spans="1:18">
      <c s="8" r="A12" t="s">
        <v>39</v>
      </c>
      <c s="8" r="B12" t="s">
        <v>29</v>
      </c>
      <c s="9" r="C12" t="s">
        <v>40</v>
      </c>
      <c s="12" r="D12" t="n">
        <v>3</v>
      </c>
      <c s="12" r="E12" t="n">
        <v>100</v>
      </c>
      <c s="9" r="F12" t="s">
        <v>41</v>
      </c>
      <c s="33" r="G12" t="str">
        <f>C1260A1!A22</f>
        <v>Media Semplice</v>
      </c>
      <c s="15" r="H12" t="n">
        <f>C1260A1!D23</f>
        <v>1.35</v>
      </c>
      <c s="15" r="I12" t="n">
        <f>C1260A1!D26</f>
        <v>0</v>
      </c>
      <c s="15" r="J12" t="n">
        <f>C1260A1!D24</f>
        <v>98.65</v>
      </c>
      <c s="15" r="K12" t="n">
        <f>C1260A1!D27</f>
        <v>0</v>
      </c>
      <c s="15" r="L12" t="n">
        <f>C1260A1!D28</f>
        <v>258.23</v>
      </c>
      <c s="15" r="M12" t="n">
        <f>C1260A1!D24</f>
        <v>98.65</v>
      </c>
      <c s="15" r="N12" t="n">
        <f>C1260A1!D29</f>
        <v>0</v>
      </c>
      <c s="15" r="O12" t="n">
        <f>C1260A1!D30</f>
        <v>254.74</v>
      </c>
      <c s="15" r="P12" t="n">
        <f>C1260A1!D31</f>
        <v>254.74</v>
      </c>
      <c s="15" r="Q12" t="n">
        <f>C1260A1!D32</f>
        <v>98.65</v>
      </c>
      <c s="15" r="R12" t="n">
        <f>C1260A1!D33</f>
        <v>254.74</v>
      </c>
    </row>
    <row r="13" customHeight="1" ht="13.5" customFormat="1" s="3" spans="1:18">
      <c s="16" r="A13" t="s">
        <v>42</v>
      </c>
      <c s="17" r="B13"/>
      <c s="18" r="C13"/>
      <c s="19" r="D13"/>
      <c s="19" r="E13"/>
      <c s="18" r="F13"/>
      <c s="20" r="G13"/>
      <c s="20" r="H13"/>
      <c s="20" r="I13" t="n">
        <f>SUM( I6:I12)</f>
        <v>5233.88</v>
      </c>
      <c s="20" r="J13"/>
      <c s="20" r="K13" t="n">
        <f>SUM( K6:K12)</f>
        <v>1023.22</v>
      </c>
      <c s="20" r="L13" t="n">
        <f>SUM( L6:L12)</f>
        <v>37905.82</v>
      </c>
      <c s="20" r="M13"/>
      <c s="20" r="N13"/>
      <c s="20" r="O13" t="n">
        <f>SUM( O6:O12)</f>
        <v>7598.89</v>
      </c>
      <c s="20" r="P13" t="n">
        <f>SUM( P6:P12)</f>
        <v>8622.11</v>
      </c>
      <c s="34" r="Q13" t="n">
        <f>P13/(I13+L13)</f>
        <v>0.1998648576601</v>
      </c>
      <c s="21" r="R13" t="n">
        <f>SUM( R6:R12)</f>
        <v>8622.11</v>
      </c>
    </row>
    <row r="14" customHeight="1" ht="13.5" customFormat="1" s="3" spans="1:1"/>
    <row r="15" customHeight="1" ht="13.5" customFormat="1" s="3" spans="1:1"/>
    <row r="16" customHeight="1" ht="13.5" customFormat="1" s="3" spans="1:1"/>
    <row r="17" customHeight="1" ht="13.5" customFormat="1" s="3" spans="1:1"/>
    <row r="18" customHeight="1" ht="13.5" customFormat="1" s="3" spans="3:3">
      <c s="4" r="C18" t="s">
        <v>43</v>
      </c>
    </row>
    <row r="19" customHeight="1" ht="13.5" customFormat="1" s="3" spans="1:18">
      <c s="6" r="A19" t="s">
        <v>3</v>
      </c>
      <c s="6" r="B19" t="s">
        <v>4</v>
      </c>
      <c s="6" r="C19" t="s">
        <v>5</v>
      </c>
      <c s="6" r="D19" t="s">
        <v>6</v>
      </c>
      <c s="6" r="E19" t="s">
        <v>7</v>
      </c>
      <c s="6" r="F19" t="s">
        <v>8</v>
      </c>
      <c s="6" r="G19" t="s">
        <v>9</v>
      </c>
      <c s="6" r="H19" t="s">
        <v>10</v>
      </c>
      <c s="6" r="I19" t="s">
        <v>11</v>
      </c>
      <c s="6" r="J19" t="s">
        <v>12</v>
      </c>
      <c s="6" r="K19" t="s">
        <v>13</v>
      </c>
      <c s="6" r="L19" t="s">
        <v>14</v>
      </c>
      <c s="6" r="M19" t="s">
        <v>12</v>
      </c>
      <c s="6" r="N19" t="s">
        <v>15</v>
      </c>
      <c s="6" r="O19" t="s">
        <v>16</v>
      </c>
      <c s="6" r="P19" t="s">
        <v>17</v>
      </c>
      <c s="6" r="Q19" t="s">
        <v>18</v>
      </c>
      <c s="6" r="R19" t="s">
        <v>19</v>
      </c>
    </row>
    <row r="20" customHeight="1" ht="13.5" customFormat="1" s="3" spans="1:18">
      <c s="8" r="A20" t="s">
        <v>20</v>
      </c>
      <c s="8" r="B20" t="s">
        <v>21</v>
      </c>
      <c s="9" r="C20" t="s">
        <v>22</v>
      </c>
      <c s="12" r="D20" t="n">
        <v>1</v>
      </c>
      <c s="12" r="E20" t="n">
        <v>101</v>
      </c>
      <c s="9" r="F20" t="s">
        <v>23</v>
      </c>
      <c s="33" r="G20" t="str">
        <f>C5A2!A36</f>
        <v>Media semplice dei rapporti</v>
      </c>
      <c s="15" r="H20" t="n">
        <f>C5A2!D37</f>
        <v>0</v>
      </c>
      <c s="15" r="I20" t="n">
        <f>C5A2!D40</f>
        <v>0</v>
      </c>
      <c s="15" r="J20" t="n">
        <f>C5A2!D38</f>
        <v>100</v>
      </c>
      <c s="15" r="K20" t="n">
        <f>C5A2!D41</f>
        <v>0</v>
      </c>
      <c s="15" r="L20" t="n">
        <f>C5A2!D42</f>
        <v>0</v>
      </c>
      <c s="15" r="M20" t="n">
        <f>C5A2!D38</f>
        <v>100</v>
      </c>
      <c s="15" r="N20" t="n">
        <f>C5A2!D43</f>
        <v>0</v>
      </c>
      <c s="15" r="O20" t="n">
        <f>C5A2!D44</f>
        <v>0</v>
      </c>
      <c s="15" r="P20" t="n">
        <f>C5A2!D45</f>
        <v>0</v>
      </c>
      <c s="15" r="Q20" t="n">
        <f>C5A2!D46</f>
        <v>0</v>
      </c>
      <c s="15" r="R20" t="n">
        <f>C5A2!D47</f>
        <v>0</v>
      </c>
    </row>
    <row r="21" customHeight="1" ht="13.5" customFormat="1" s="3" spans="1:18">
      <c s="8" r="A21" t="s">
        <v>24</v>
      </c>
      <c s="8" r="B21" t="s">
        <v>25</v>
      </c>
      <c s="9" r="C21" t="s">
        <v>26</v>
      </c>
      <c s="12" r="D21" t="n">
        <v>3</v>
      </c>
      <c s="12" r="E21" t="n">
        <v>100</v>
      </c>
      <c s="9" r="F21" t="s">
        <v>27</v>
      </c>
      <c s="33" r="G21" t="str">
        <f>C30A4!A36</f>
        <v>Media semplice dei rapporti</v>
      </c>
      <c s="15" r="H21" t="n">
        <f>C30A4!D37</f>
        <v>0</v>
      </c>
      <c s="15" r="I21" t="n">
        <f>C30A4!D40</f>
        <v>0</v>
      </c>
      <c s="15" r="J21" t="n">
        <f>C30A4!D38</f>
        <v>100</v>
      </c>
      <c s="15" r="K21" t="n">
        <f>C30A4!D41</f>
        <v>0</v>
      </c>
      <c s="15" r="L21" t="n">
        <f>C30A4!D42</f>
        <v>0</v>
      </c>
      <c s="15" r="M21" t="n">
        <f>C30A4!D38</f>
        <v>100</v>
      </c>
      <c s="15" r="N21" t="n">
        <f>C30A4!D43</f>
        <v>0</v>
      </c>
      <c s="15" r="O21" t="n">
        <f>C30A4!D44</f>
        <v>0</v>
      </c>
      <c s="15" r="P21" t="n">
        <f>C30A4!D45</f>
        <v>0</v>
      </c>
      <c s="15" r="Q21" t="n">
        <f>C30A4!D46</f>
        <v>0</v>
      </c>
      <c s="15" r="R21" t="n">
        <f>C30A4!D47</f>
        <v>0</v>
      </c>
    </row>
    <row r="22" customHeight="1" ht="13.5" customFormat="1" s="3" spans="1:18">
      <c s="8" r="A22" t="s">
        <v>28</v>
      </c>
      <c s="8" r="B22" t="s">
        <v>29</v>
      </c>
      <c s="9" r="C22" t="s">
        <v>30</v>
      </c>
      <c s="12" r="D22" t="n">
        <v>1</v>
      </c>
      <c s="12" r="E22" t="n">
        <v>101</v>
      </c>
      <c s="9" r="F22" t="s">
        <v>31</v>
      </c>
      <c s="33" r="G22" t="str">
        <f>C35A1!A36</f>
        <v>Media semplice dei rapporti</v>
      </c>
      <c s="15" r="H22" t="n">
        <f>C35A1!D37</f>
        <v>141.15</v>
      </c>
      <c s="15" r="I22" t="n">
        <f>C35A1!D40</f>
        <v>5233.88</v>
      </c>
      <c s="15" r="J22" t="n">
        <f>C35A1!D38</f>
        <v>0</v>
      </c>
      <c s="15" r="K22" t="n">
        <f>C35A1!D41</f>
        <v>0</v>
      </c>
      <c s="15" r="L22" t="n">
        <f>C35A1!D42</f>
        <v>36804.84</v>
      </c>
      <c s="15" r="M22" t="n">
        <f>C35A1!D38</f>
        <v>0</v>
      </c>
      <c s="15" r="N22" t="n">
        <f>C35A1!D43</f>
        <v>0</v>
      </c>
      <c s="15" r="O22" t="n">
        <f>C35A1!D44</f>
        <v>0</v>
      </c>
      <c s="15" r="P22" t="n">
        <f>C35A1!D45</f>
        <v>0</v>
      </c>
      <c s="15" r="Q22" t="n">
        <f>C35A1!D46</f>
        <v>0</v>
      </c>
      <c s="15" r="R22" t="n">
        <f>C35A1!D47</f>
        <v>0</v>
      </c>
    </row>
    <row r="23" customHeight="1" ht="13.5" customFormat="1" s="3" spans="1:18">
      <c s="8" r="A23" t="s">
        <v>28</v>
      </c>
      <c s="8" r="B23" t="s">
        <v>20</v>
      </c>
      <c s="9" r="C23" t="s">
        <v>32</v>
      </c>
      <c s="12" r="D23" t="n">
        <v>1</v>
      </c>
      <c s="12" r="E23" t="n">
        <v>101</v>
      </c>
      <c s="9" r="F23" t="s">
        <v>33</v>
      </c>
      <c s="33" r="G23" t="str">
        <f>C35A5!A36</f>
        <v>Media semplice dei rapporti</v>
      </c>
      <c s="15" r="H23" t="n">
        <f>C35A5!D37</f>
        <v>235.88</v>
      </c>
      <c s="15" r="I23" t="n">
        <f>C35A5!D40</f>
        <v>0</v>
      </c>
      <c s="15" r="J23" t="n">
        <f>C35A5!D38</f>
        <v>0</v>
      </c>
      <c s="15" r="K23" t="n">
        <f>C35A5!D41</f>
        <v>0</v>
      </c>
      <c s="15" r="L23" t="n">
        <f>C35A5!D42</f>
        <v>0</v>
      </c>
      <c s="15" r="M23" t="n">
        <f>C35A5!D38</f>
        <v>0</v>
      </c>
      <c s="15" r="N23" t="n">
        <f>C35A5!D43</f>
        <v>0</v>
      </c>
      <c s="15" r="O23" t="n">
        <f>C35A5!D44</f>
        <v>0</v>
      </c>
      <c s="15" r="P23" t="n">
        <f>C35A5!D45</f>
        <v>0</v>
      </c>
      <c s="15" r="Q23" t="n">
        <f>C35A5!D46</f>
        <v>0</v>
      </c>
      <c s="15" r="R23" t="n">
        <f>C35A5!D47</f>
        <v>0</v>
      </c>
    </row>
    <row r="24" customHeight="1" ht="13.5" customFormat="1" s="3" spans="1:18">
      <c s="8" r="A24" t="s">
        <v>34</v>
      </c>
      <c s="8" r="B24" t="s">
        <v>25</v>
      </c>
      <c s="9" r="C24" t="s">
        <v>35</v>
      </c>
      <c s="12" r="D24" t="n">
        <v>3</v>
      </c>
      <c s="12" r="E24" t="n">
        <v>100</v>
      </c>
      <c s="9" r="F24" t="s">
        <v>36</v>
      </c>
      <c s="33" r="G24" t="str">
        <f>C1215A4!A36</f>
        <v>Media semplice dei rapporti</v>
      </c>
      <c s="15" r="H24" t="n">
        <f>C1215A4!D37</f>
        <v>0</v>
      </c>
      <c s="15" r="I24" t="n">
        <f>C1215A4!D40</f>
        <v>0</v>
      </c>
      <c s="15" r="J24" t="n">
        <f>C1215A4!D38</f>
        <v>100</v>
      </c>
      <c s="15" r="K24" t="n">
        <f>C1215A4!D41</f>
        <v>0</v>
      </c>
      <c s="15" r="L24" t="n">
        <f>C1215A4!D42</f>
        <v>693.95</v>
      </c>
      <c s="15" r="M24" t="n">
        <f>C1215A4!D38</f>
        <v>100</v>
      </c>
      <c s="15" r="N24" t="n">
        <f>C1215A4!D43</f>
        <v>0</v>
      </c>
      <c s="15" r="O24" t="n">
        <f>C1215A4!D44</f>
        <v>693.95</v>
      </c>
      <c s="15" r="P24" t="n">
        <f>C1215A4!D45</f>
        <v>693.95</v>
      </c>
      <c s="15" r="Q24" t="n">
        <f>C1215A4!D46</f>
        <v>100</v>
      </c>
      <c s="15" r="R24" t="n">
        <f>C1215A4!D47</f>
        <v>693.95</v>
      </c>
    </row>
    <row r="25" customHeight="1" ht="13.5" customFormat="1" s="3" spans="1:18">
      <c s="8" r="A25" t="s">
        <v>34</v>
      </c>
      <c s="8" r="B25" t="s">
        <v>37</v>
      </c>
      <c s="9" r="C25" t="s">
        <v>38</v>
      </c>
      <c s="12" r="D25" t="n">
        <v>3</v>
      </c>
      <c s="12" r="E25" t="n">
        <v>100</v>
      </c>
      <c s="9" r="F25" t="s">
        <v>36</v>
      </c>
      <c s="33" r="G25" t="str">
        <f>C1215A6!A36</f>
        <v>Media semplice dei rapporti</v>
      </c>
      <c s="15" r="H25" t="n">
        <f>C1215A6!D37</f>
        <v>0</v>
      </c>
      <c s="15" r="I25" t="n">
        <f>C1215A6!D40</f>
        <v>0</v>
      </c>
      <c s="15" r="J25" t="n">
        <f>C1215A6!D38</f>
        <v>100</v>
      </c>
      <c s="15" r="K25" t="n">
        <f>C1215A6!D41</f>
        <v>0</v>
      </c>
      <c s="15" r="L25" t="n">
        <f>C1215A6!D42</f>
        <v>148.8</v>
      </c>
      <c s="15" r="M25" t="n">
        <f>C1215A6!D38</f>
        <v>100</v>
      </c>
      <c s="15" r="N25" t="n">
        <f>C1215A6!D43</f>
        <v>0</v>
      </c>
      <c s="15" r="O25" t="n">
        <f>C1215A6!D44</f>
        <v>148.8</v>
      </c>
      <c s="15" r="P25" t="n">
        <f>C1215A6!D45</f>
        <v>148.8</v>
      </c>
      <c s="15" r="Q25" t="n">
        <f>C1215A6!D46</f>
        <v>100</v>
      </c>
      <c s="15" r="R25" t="n">
        <f>C1215A6!D47</f>
        <v>148.8</v>
      </c>
    </row>
    <row r="26" customHeight="1" ht="13.5" customFormat="1" s="3" spans="1:18">
      <c s="8" r="A26" t="s">
        <v>39</v>
      </c>
      <c s="8" r="B26" t="s">
        <v>29</v>
      </c>
      <c s="9" r="C26" t="s">
        <v>40</v>
      </c>
      <c s="12" r="D26" t="n">
        <v>3</v>
      </c>
      <c s="12" r="E26" t="n">
        <v>100</v>
      </c>
      <c s="9" r="F26" t="s">
        <v>41</v>
      </c>
      <c s="33" r="G26" t="str">
        <f>C1260A1!A36</f>
        <v>Media semplice dei rapporti</v>
      </c>
      <c s="15" r="H26" t="n">
        <f>C1260A1!D37</f>
        <v>33.33</v>
      </c>
      <c s="15" r="I26" t="n">
        <f>C1260A1!D40</f>
        <v>0</v>
      </c>
      <c s="15" r="J26" t="n">
        <f>C1260A1!D38</f>
        <v>66.67</v>
      </c>
      <c s="15" r="K26" t="n">
        <f>C1260A1!D41</f>
        <v>0</v>
      </c>
      <c s="15" r="L26" t="n">
        <f>C1260A1!D42</f>
        <v>258.23</v>
      </c>
      <c s="15" r="M26" t="n">
        <f>C1260A1!D38</f>
        <v>66.67</v>
      </c>
      <c s="15" r="N26" t="n">
        <f>C1260A1!D43</f>
        <v>0</v>
      </c>
      <c s="15" r="O26" t="n">
        <f>C1260A1!D44</f>
        <v>172.16</v>
      </c>
      <c s="15" r="P26" t="n">
        <f>C1260A1!D45</f>
        <v>172.16</v>
      </c>
      <c s="15" r="Q26" t="n">
        <f>C1260A1!D46</f>
        <v>66.67</v>
      </c>
      <c s="15" r="R26" t="n">
        <f>C1260A1!D47</f>
        <v>172.16</v>
      </c>
    </row>
    <row r="27" customHeight="1" ht="13.5" customFormat="1" s="3" spans="1:18">
      <c s="16" r="A27" t="s">
        <v>42</v>
      </c>
      <c s="17" r="B27"/>
      <c s="18" r="C27"/>
      <c s="19" r="D27"/>
      <c s="19" r="E27"/>
      <c s="18" r="F27"/>
      <c s="20" r="G27"/>
      <c s="20" r="H27"/>
      <c s="20" r="I27" t="n">
        <f>SUM( I20:I26)</f>
        <v>5233.88</v>
      </c>
      <c s="20" r="J27"/>
      <c s="20" r="K27" t="n">
        <f>SUM( K20:K26)</f>
        <v>0</v>
      </c>
      <c s="20" r="L27" t="n">
        <f>SUM( L20:L26)</f>
        <v>37905.82</v>
      </c>
      <c s="20" r="M27"/>
      <c s="20" r="N27"/>
      <c s="20" r="O27" t="n">
        <f>SUM( O20:O26)</f>
        <v>1014.91</v>
      </c>
      <c s="20" r="P27" t="n">
        <f>SUM( P20:P26)</f>
        <v>1014.91</v>
      </c>
      <c s="34" r="Q27" t="n">
        <f>P27/(I27+L27)</f>
        <v>0.02352612558734</v>
      </c>
      <c s="21" r="R27" t="n">
        <f>SUM( R20:R26)</f>
        <v>1014.91</v>
      </c>
    </row>
    <row r="28" customHeight="1" ht="13.5" customFormat="1" s="3" spans="1:1"/>
    <row r="29" customHeight="1" ht="13.5" customFormat="1" s="3" spans="1:1"/>
    <row r="30" customHeight="1" ht="13.5" customFormat="1" s="3" spans="1:1"/>
    <row r="31" customHeight="1" ht="13.5" customFormat="1" s="3" spans="1:1"/>
    <row r="32" customHeight="1" ht="13.5" customFormat="1" s="3" spans="3:3">
      <c s="4" r="C32" t="s">
        <v>44</v>
      </c>
    </row>
    <row r="33" customHeight="1" ht="13.5" customFormat="1" s="3" spans="1:18">
      <c s="6" r="A33" t="s">
        <v>3</v>
      </c>
      <c s="6" r="B33" t="s">
        <v>4</v>
      </c>
      <c s="6" r="C33" t="s">
        <v>5</v>
      </c>
      <c s="6" r="D33" t="s">
        <v>6</v>
      </c>
      <c s="6" r="E33" t="s">
        <v>7</v>
      </c>
      <c s="6" r="F33" t="s">
        <v>8</v>
      </c>
      <c s="6" r="G33" t="s">
        <v>9</v>
      </c>
      <c s="6" r="H33" t="s">
        <v>10</v>
      </c>
      <c s="6" r="I33" t="s">
        <v>11</v>
      </c>
      <c s="6" r="J33" t="s">
        <v>12</v>
      </c>
      <c s="6" r="K33" t="s">
        <v>13</v>
      </c>
      <c s="6" r="L33" t="s">
        <v>14</v>
      </c>
      <c s="6" r="M33" t="s">
        <v>12</v>
      </c>
      <c s="6" r="N33" t="s">
        <v>15</v>
      </c>
      <c s="6" r="O33" t="s">
        <v>16</v>
      </c>
      <c s="6" r="P33" t="s">
        <v>17</v>
      </c>
      <c s="6" r="Q33" t="s">
        <v>18</v>
      </c>
      <c s="6" r="R33" t="s">
        <v>19</v>
      </c>
    </row>
    <row r="34" customHeight="1" ht="13.5" customFormat="1" s="3" spans="1:18">
      <c s="8" r="A34" t="s">
        <v>20</v>
      </c>
      <c s="8" r="B34" t="s">
        <v>21</v>
      </c>
      <c s="9" r="C34" t="s">
        <v>22</v>
      </c>
      <c s="12" r="D34" t="n">
        <v>1</v>
      </c>
      <c s="12" r="E34" t="n">
        <v>101</v>
      </c>
      <c s="9" r="F34" t="s">
        <v>23</v>
      </c>
      <c s="33" r="G34" t="str">
        <f>C5A2!A50</f>
        <v>Media Ponderata dei rapporti I/A</v>
      </c>
      <c s="15" r="H34" t="n">
        <f>C5A2!D51</f>
        <v>0</v>
      </c>
      <c s="15" r="I34" t="n">
        <f>C5A2!D54</f>
        <v>0</v>
      </c>
      <c s="15" r="J34" t="n">
        <f>C5A2!D52</f>
        <v>100</v>
      </c>
      <c s="15" r="K34" t="n">
        <f>C5A2!D55</f>
        <v>0</v>
      </c>
      <c s="15" r="L34" t="n">
        <f>C5A2!D56</f>
        <v>0</v>
      </c>
      <c s="15" r="M34" t="n">
        <f>C5A2!D52</f>
        <v>100</v>
      </c>
      <c s="15" r="N34" t="n">
        <f>C5A2!D57</f>
        <v>0</v>
      </c>
      <c s="15" r="O34" t="n">
        <f>C5A2!D58</f>
        <v>0</v>
      </c>
      <c s="15" r="P34" t="n">
        <f>C5A2!D59</f>
        <v>0</v>
      </c>
      <c s="15" r="Q34" t="n">
        <f>C5A2!D60</f>
        <v>0</v>
      </c>
      <c s="15" r="R34" t="n">
        <f>C5A2!D61</f>
        <v>0</v>
      </c>
    </row>
    <row r="35" customHeight="1" ht="13.5" customFormat="1" s="3" spans="1:18">
      <c s="8" r="A35" t="s">
        <v>24</v>
      </c>
      <c s="8" r="B35" t="s">
        <v>25</v>
      </c>
      <c s="9" r="C35" t="s">
        <v>26</v>
      </c>
      <c s="12" r="D35" t="n">
        <v>3</v>
      </c>
      <c s="12" r="E35" t="n">
        <v>100</v>
      </c>
      <c s="9" r="F35" t="s">
        <v>27</v>
      </c>
      <c s="33" r="G35" t="str">
        <f>C30A4!A50</f>
        <v>Media Ponderata dei rapporti I/A</v>
      </c>
      <c s="15" r="H35" t="n">
        <f>C30A4!D51</f>
        <v>0</v>
      </c>
      <c s="15" r="I35" t="n">
        <f>C30A4!D54</f>
        <v>0</v>
      </c>
      <c s="15" r="J35" t="n">
        <f>C30A4!D52</f>
        <v>100</v>
      </c>
      <c s="15" r="K35" t="n">
        <f>C30A4!D55</f>
        <v>0</v>
      </c>
      <c s="15" r="L35" t="n">
        <f>C30A4!D56</f>
        <v>0</v>
      </c>
      <c s="15" r="M35" t="n">
        <f>C30A4!D52</f>
        <v>100</v>
      </c>
      <c s="15" r="N35" t="n">
        <f>C30A4!D57</f>
        <v>0</v>
      </c>
      <c s="15" r="O35" t="n">
        <f>C30A4!D58</f>
        <v>0</v>
      </c>
      <c s="15" r="P35" t="n">
        <f>C30A4!D59</f>
        <v>0</v>
      </c>
      <c s="15" r="Q35" t="n">
        <f>C30A4!D60</f>
        <v>0</v>
      </c>
      <c s="15" r="R35" t="n">
        <f>C30A4!D61</f>
        <v>0</v>
      </c>
    </row>
    <row r="36" customHeight="1" ht="13.5" customFormat="1" s="3" spans="1:18">
      <c s="8" r="A36" t="s">
        <v>28</v>
      </c>
      <c s="8" r="B36" t="s">
        <v>29</v>
      </c>
      <c s="9" r="C36" t="s">
        <v>30</v>
      </c>
      <c s="12" r="D36" t="n">
        <v>1</v>
      </c>
      <c s="12" r="E36" t="n">
        <v>101</v>
      </c>
      <c s="9" r="F36" t="s">
        <v>31</v>
      </c>
      <c s="33" r="G36" t="str">
        <f>C35A1!A50</f>
        <v>Media Ponderata dei rapporti I/A</v>
      </c>
      <c s="15" r="H36" t="n">
        <f>C35A1!D51</f>
        <v>85.3286</v>
      </c>
      <c s="15" r="I36" t="n">
        <f>C35A1!D54</f>
        <v>5233.88</v>
      </c>
      <c s="15" r="J36" t="n">
        <f>C35A1!D52</f>
        <v>14.6714</v>
      </c>
      <c s="15" r="K36" t="n">
        <f>C35A1!D55</f>
        <v>767.88</v>
      </c>
      <c s="15" r="L36" t="n">
        <f>C35A1!D56</f>
        <v>36804.84</v>
      </c>
      <c s="15" r="M36" t="n">
        <f>C35A1!D52</f>
        <v>14.6714</v>
      </c>
      <c s="15" r="N36" t="n">
        <f>C35A1!D57</f>
        <v>0</v>
      </c>
      <c s="15" r="O36" t="n">
        <f>C35A1!D58</f>
        <v>5399.79</v>
      </c>
      <c s="15" r="P36" t="n">
        <f>C35A1!D59</f>
        <v>6167.67</v>
      </c>
      <c s="15" r="Q36" t="n">
        <f>C35A1!D60</f>
        <v>14.67</v>
      </c>
      <c s="15" r="R36" t="n">
        <f>C35A1!D61</f>
        <v>6167.67</v>
      </c>
    </row>
    <row r="37" customHeight="1" ht="13.5" customFormat="1" s="3" spans="1:18">
      <c s="8" r="A37" t="s">
        <v>28</v>
      </c>
      <c s="8" r="B37" t="s">
        <v>20</v>
      </c>
      <c s="9" r="C37" t="s">
        <v>32</v>
      </c>
      <c s="12" r="D37" t="n">
        <v>1</v>
      </c>
      <c s="12" r="E37" t="n">
        <v>101</v>
      </c>
      <c s="9" r="F37" t="s">
        <v>33</v>
      </c>
      <c s="33" r="G37" t="str">
        <f>C35A5!A50</f>
        <v>Media Ponderata dei rapporti I/A</v>
      </c>
      <c s="15" r="H37" t="n">
        <f>C35A5!D51</f>
        <v>47.1755</v>
      </c>
      <c s="15" r="I37" t="n">
        <f>C35A5!D54</f>
        <v>0</v>
      </c>
      <c s="15" r="J37" t="n">
        <f>C35A5!D52</f>
        <v>52.8245</v>
      </c>
      <c s="15" r="K37" t="n">
        <f>C35A5!D55</f>
        <v>0</v>
      </c>
      <c s="15" r="L37" t="n">
        <f>C35A5!D56</f>
        <v>0</v>
      </c>
      <c s="15" r="M37" t="n">
        <f>C35A5!D52</f>
        <v>52.8245</v>
      </c>
      <c s="15" r="N37" t="n">
        <f>C35A5!D57</f>
        <v>0</v>
      </c>
      <c s="15" r="O37" t="n">
        <f>C35A5!D58</f>
        <v>0</v>
      </c>
      <c s="15" r="P37" t="n">
        <f>C35A5!D59</f>
        <v>0</v>
      </c>
      <c s="15" r="Q37" t="n">
        <f>C35A5!D60</f>
        <v>0</v>
      </c>
      <c s="15" r="R37" t="n">
        <f>C35A5!D61</f>
        <v>0</v>
      </c>
    </row>
    <row r="38" customHeight="1" ht="13.5" customFormat="1" s="3" spans="1:18">
      <c s="8" r="A38" t="s">
        <v>34</v>
      </c>
      <c s="8" r="B38" t="s">
        <v>25</v>
      </c>
      <c s="9" r="C38" t="s">
        <v>35</v>
      </c>
      <c s="12" r="D38" t="n">
        <v>3</v>
      </c>
      <c s="12" r="E38" t="n">
        <v>100</v>
      </c>
      <c s="9" r="F38" t="s">
        <v>36</v>
      </c>
      <c s="33" r="G38" t="str">
        <f>C1215A4!A50</f>
        <v>Media Ponderata dei rapporti I/A</v>
      </c>
      <c s="15" r="H38" t="n">
        <f>C1215A4!D51</f>
        <v>0</v>
      </c>
      <c s="15" r="I38" t="n">
        <f>C1215A4!D54</f>
        <v>0</v>
      </c>
      <c s="15" r="J38" t="n">
        <f>C1215A4!D52</f>
        <v>100</v>
      </c>
      <c s="15" r="K38" t="n">
        <f>C1215A4!D55</f>
        <v>0</v>
      </c>
      <c s="15" r="L38" t="n">
        <f>C1215A4!D56</f>
        <v>693.95</v>
      </c>
      <c s="15" r="M38" t="n">
        <f>C1215A4!D52</f>
        <v>100</v>
      </c>
      <c s="15" r="N38" t="n">
        <f>C1215A4!D57</f>
        <v>0</v>
      </c>
      <c s="15" r="O38" t="n">
        <f>C1215A4!D58</f>
        <v>693.95</v>
      </c>
      <c s="15" r="P38" t="n">
        <f>C1215A4!D59</f>
        <v>693.95</v>
      </c>
      <c s="15" r="Q38" t="n">
        <f>C1215A4!D60</f>
        <v>100</v>
      </c>
      <c s="15" r="R38" t="n">
        <f>C1215A4!D61</f>
        <v>693.95</v>
      </c>
    </row>
    <row r="39" customHeight="1" ht="13.5" customFormat="1" s="3" spans="1:18">
      <c s="8" r="A39" t="s">
        <v>34</v>
      </c>
      <c s="8" r="B39" t="s">
        <v>37</v>
      </c>
      <c s="9" r="C39" t="s">
        <v>38</v>
      </c>
      <c s="12" r="D39" t="n">
        <v>3</v>
      </c>
      <c s="12" r="E39" t="n">
        <v>100</v>
      </c>
      <c s="9" r="F39" t="s">
        <v>36</v>
      </c>
      <c s="33" r="G39" t="str">
        <f>C1215A6!A50</f>
        <v>Media Ponderata dei rapporti I/A</v>
      </c>
      <c s="15" r="H39" t="n">
        <f>C1215A6!D51</f>
        <v>0</v>
      </c>
      <c s="15" r="I39" t="n">
        <f>C1215A6!D54</f>
        <v>0</v>
      </c>
      <c s="15" r="J39" t="n">
        <f>C1215A6!D52</f>
        <v>100</v>
      </c>
      <c s="15" r="K39" t="n">
        <f>C1215A6!D55</f>
        <v>0</v>
      </c>
      <c s="15" r="L39" t="n">
        <f>C1215A6!D56</f>
        <v>148.8</v>
      </c>
      <c s="15" r="M39" t="n">
        <f>C1215A6!D52</f>
        <v>100</v>
      </c>
      <c s="15" r="N39" t="n">
        <f>C1215A6!D57</f>
        <v>0</v>
      </c>
      <c s="15" r="O39" t="n">
        <f>C1215A6!D58</f>
        <v>148.8</v>
      </c>
      <c s="15" r="P39" t="n">
        <f>C1215A6!D59</f>
        <v>148.8</v>
      </c>
      <c s="15" r="Q39" t="n">
        <f>C1215A6!D60</f>
        <v>100</v>
      </c>
      <c s="15" r="R39" t="n">
        <f>C1215A6!D61</f>
        <v>148.8</v>
      </c>
    </row>
    <row r="40" customHeight="1" ht="13.5" customFormat="1" s="3" spans="1:18">
      <c s="8" r="A40" t="s">
        <v>39</v>
      </c>
      <c s="8" r="B40" t="s">
        <v>29</v>
      </c>
      <c s="9" r="C40" t="s">
        <v>40</v>
      </c>
      <c s="12" r="D40" t="n">
        <v>3</v>
      </c>
      <c s="12" r="E40" t="n">
        <v>100</v>
      </c>
      <c s="9" r="F40" t="s">
        <v>41</v>
      </c>
      <c s="33" r="G40" t="str">
        <f>C1260A1!A50</f>
        <v>Media Ponderata dei rapporti I/A</v>
      </c>
      <c s="15" r="H40" t="n">
        <f>C1260A1!D51</f>
        <v>10</v>
      </c>
      <c s="15" r="I40" t="n">
        <f>C1260A1!D54</f>
        <v>0</v>
      </c>
      <c s="15" r="J40" t="n">
        <f>C1260A1!D52</f>
        <v>90</v>
      </c>
      <c s="15" r="K40" t="n">
        <f>C1260A1!D55</f>
        <v>0</v>
      </c>
      <c s="15" r="L40" t="n">
        <f>C1260A1!D56</f>
        <v>258.23</v>
      </c>
      <c s="15" r="M40" t="n">
        <f>C1260A1!D52</f>
        <v>90</v>
      </c>
      <c s="15" r="N40" t="n">
        <f>C1260A1!D57</f>
        <v>0</v>
      </c>
      <c s="15" r="O40" t="n">
        <f>C1260A1!D58</f>
        <v>232.41</v>
      </c>
      <c s="15" r="P40" t="n">
        <f>C1260A1!D59</f>
        <v>232.41</v>
      </c>
      <c s="15" r="Q40" t="n">
        <f>C1260A1!D60</f>
        <v>90</v>
      </c>
      <c s="15" r="R40" t="n">
        <f>C1260A1!D61</f>
        <v>232.41</v>
      </c>
    </row>
    <row r="41" customHeight="1" ht="13.5" customFormat="1" s="3" spans="1:18">
      <c s="16" r="A41" t="s">
        <v>42</v>
      </c>
      <c s="17" r="B41"/>
      <c s="18" r="C41"/>
      <c s="19" r="D41"/>
      <c s="19" r="E41"/>
      <c s="18" r="F41"/>
      <c s="20" r="G41"/>
      <c s="20" r="H41"/>
      <c s="20" r="I41" t="n">
        <f>SUM( I34:I40)</f>
        <v>5233.88</v>
      </c>
      <c s="20" r="J41"/>
      <c s="20" r="K41" t="n">
        <f>SUM( K34:K40)</f>
        <v>767.88</v>
      </c>
      <c s="20" r="L41" t="n">
        <f>SUM( L34:L40)</f>
        <v>37905.82</v>
      </c>
      <c s="20" r="M41"/>
      <c s="20" r="N41"/>
      <c s="20" r="O41" t="n">
        <f>SUM( O34:O40)</f>
        <v>6474.95</v>
      </c>
      <c s="20" r="P41" t="n">
        <f>SUM( P34:P40)</f>
        <v>7242.83</v>
      </c>
      <c s="34" r="Q41" t="n">
        <f>P41/(I41+L41)</f>
        <v>0.1678924517324</v>
      </c>
      <c s="21" r="R41" t="n">
        <f>SUM( R34:R40)</f>
        <v>7242.83</v>
      </c>
    </row>
    <row r="42" customHeight="1" ht="13.5" customFormat="1" s="3" spans="1:1"/>
    <row r="43" customHeight="1" ht="13.5" customFormat="1" s="3" spans="1:1"/>
    <row r="44" customHeight="1" ht="13.5" customFormat="1" s="3" spans="1:1"/>
    <row r="45" customHeight="1" ht="13.5" customFormat="1" s="3" spans="1:1"/>
    <row r="46" customHeight="1" ht="13.5" customFormat="1" s="3" spans="3:3">
      <c s="4" r="C46" t="s">
        <v>45</v>
      </c>
    </row>
    <row r="47" customHeight="1" ht="13.5" customFormat="1" s="3" spans="1:18">
      <c s="6" r="A47" t="s">
        <v>3</v>
      </c>
      <c s="6" r="B47" t="s">
        <v>4</v>
      </c>
      <c s="6" r="C47" t="s">
        <v>5</v>
      </c>
      <c s="6" r="D47" t="s">
        <v>6</v>
      </c>
      <c s="6" r="E47" t="s">
        <v>7</v>
      </c>
      <c s="6" r="F47" t="s">
        <v>8</v>
      </c>
      <c s="6" r="G47" t="s">
        <v>9</v>
      </c>
      <c s="6" r="H47" t="s">
        <v>10</v>
      </c>
      <c s="6" r="I47" t="s">
        <v>11</v>
      </c>
      <c s="6" r="J47" t="s">
        <v>12</v>
      </c>
      <c s="6" r="K47" t="s">
        <v>13</v>
      </c>
      <c s="6" r="L47" t="s">
        <v>14</v>
      </c>
      <c s="6" r="M47" t="s">
        <v>12</v>
      </c>
      <c s="6" r="N47" t="s">
        <v>15</v>
      </c>
      <c s="6" r="O47" t="s">
        <v>16</v>
      </c>
      <c s="6" r="P47" t="s">
        <v>17</v>
      </c>
      <c s="6" r="Q47" t="s">
        <v>18</v>
      </c>
      <c s="6" r="R47" t="s">
        <v>19</v>
      </c>
    </row>
    <row r="48" customHeight="1" ht="13.5" customFormat="1" s="3" spans="1:18">
      <c s="8" r="A48" t="s">
        <v>20</v>
      </c>
      <c s="8" r="B48" t="s">
        <v>21</v>
      </c>
      <c s="9" r="C48" t="s">
        <v>22</v>
      </c>
      <c s="12" r="D48" t="n">
        <v>1</v>
      </c>
      <c s="12" r="E48" t="n">
        <v>101</v>
      </c>
      <c s="9" r="F48" t="s">
        <v>23</v>
      </c>
      <c s="33" r="G48" t="str">
        <f>C5A2!A64</f>
        <v>Rapporto I/A ponderato delle medie</v>
      </c>
      <c s="15" r="H48" t="n">
        <f>C5A2!D65</f>
        <v>0</v>
      </c>
      <c s="15" r="I48" t="n">
        <f>C5A2!D68</f>
        <v>0</v>
      </c>
      <c s="15" r="J48" t="n">
        <f>C5A2!D66</f>
        <v>100</v>
      </c>
      <c s="15" r="K48" t="n">
        <f>C5A2!D69</f>
        <v>0</v>
      </c>
      <c s="15" r="L48" t="n">
        <f>C5A2!D70</f>
        <v>0</v>
      </c>
      <c s="15" r="M48" t="n">
        <f>C5A2!D66</f>
        <v>100</v>
      </c>
      <c s="15" r="N48" t="n">
        <f>C5A2!D71</f>
        <v>0</v>
      </c>
      <c s="15" r="O48" t="n">
        <f>C5A2!D72</f>
        <v>0</v>
      </c>
      <c s="15" r="P48" t="n">
        <f>C5A2!D73</f>
        <v>0</v>
      </c>
      <c s="15" r="Q48" t="n">
        <f>C5A2!D74</f>
        <v>0</v>
      </c>
      <c s="15" r="R48" t="n">
        <f>C5A2!D75</f>
        <v>0</v>
      </c>
    </row>
    <row r="49" customHeight="1" ht="13.5" customFormat="1" s="3" spans="1:18">
      <c s="8" r="A49" t="s">
        <v>24</v>
      </c>
      <c s="8" r="B49" t="s">
        <v>25</v>
      </c>
      <c s="9" r="C49" t="s">
        <v>26</v>
      </c>
      <c s="12" r="D49" t="n">
        <v>3</v>
      </c>
      <c s="12" r="E49" t="n">
        <v>100</v>
      </c>
      <c s="9" r="F49" t="s">
        <v>27</v>
      </c>
      <c s="33" r="G49" t="str">
        <f>C30A4!A64</f>
        <v>Rapporto I/A ponderato delle medie</v>
      </c>
      <c s="15" r="H49" t="n">
        <f>C30A4!D65</f>
        <v>0</v>
      </c>
      <c s="15" r="I49" t="n">
        <f>C30A4!D68</f>
        <v>0</v>
      </c>
      <c s="15" r="J49" t="n">
        <f>C30A4!D66</f>
        <v>100</v>
      </c>
      <c s="15" r="K49" t="n">
        <f>C30A4!D69</f>
        <v>0</v>
      </c>
      <c s="15" r="L49" t="n">
        <f>C30A4!D70</f>
        <v>0</v>
      </c>
      <c s="15" r="M49" t="n">
        <f>C30A4!D66</f>
        <v>100</v>
      </c>
      <c s="15" r="N49" t="n">
        <f>C30A4!D71</f>
        <v>0</v>
      </c>
      <c s="15" r="O49" t="n">
        <f>C30A4!D72</f>
        <v>0</v>
      </c>
      <c s="15" r="P49" t="n">
        <f>C30A4!D73</f>
        <v>0</v>
      </c>
      <c s="15" r="Q49" t="n">
        <f>C30A4!D74</f>
        <v>0</v>
      </c>
      <c s="15" r="R49" t="n">
        <f>C30A4!D75</f>
        <v>0</v>
      </c>
    </row>
    <row r="50" customHeight="1" ht="13.5" customFormat="1" s="3" spans="1:18">
      <c s="8" r="A50" t="s">
        <v>28</v>
      </c>
      <c s="8" r="B50" t="s">
        <v>29</v>
      </c>
      <c s="9" r="C50" t="s">
        <v>30</v>
      </c>
      <c s="12" r="D50" t="n">
        <v>1</v>
      </c>
      <c s="12" r="E50" t="n">
        <v>101</v>
      </c>
      <c s="9" r="F50" t="s">
        <v>31</v>
      </c>
      <c s="33" r="G50" t="str">
        <f>C35A1!A64</f>
        <v>Rapporto I/A ponderato delle medie</v>
      </c>
      <c s="15" r="H50" t="n">
        <f>C35A1!D65</f>
        <v>66.97</v>
      </c>
      <c s="15" r="I50" t="n">
        <f>C35A1!D68</f>
        <v>5233.88</v>
      </c>
      <c s="15" r="J50" t="n">
        <f>C35A1!D66</f>
        <v>33.03</v>
      </c>
      <c s="15" r="K50" t="n">
        <f>C35A1!D69</f>
        <v>1728.75</v>
      </c>
      <c s="15" r="L50" t="n">
        <f>C35A1!D70</f>
        <v>36804.84</v>
      </c>
      <c s="15" r="M50" t="n">
        <f>C35A1!D66</f>
        <v>33.03</v>
      </c>
      <c s="15" r="N50" t="n">
        <f>C35A1!D71</f>
        <v>0</v>
      </c>
      <c s="15" r="O50" t="n">
        <f>C35A1!D72</f>
        <v>12156.64</v>
      </c>
      <c s="15" r="P50" t="n">
        <f>C35A1!D73</f>
        <v>13885.39</v>
      </c>
      <c s="15" r="Q50" t="n">
        <f>C35A1!D74</f>
        <v>33.03</v>
      </c>
      <c s="15" r="R50" t="n">
        <f>C35A1!D75</f>
        <v>13885.39</v>
      </c>
    </row>
    <row r="51" customHeight="1" ht="13.5" customFormat="1" s="3" spans="1:18">
      <c s="8" r="A51" t="s">
        <v>28</v>
      </c>
      <c s="8" r="B51" t="s">
        <v>20</v>
      </c>
      <c s="9" r="C51" t="s">
        <v>32</v>
      </c>
      <c s="12" r="D51" t="n">
        <v>1</v>
      </c>
      <c s="12" r="E51" t="n">
        <v>101</v>
      </c>
      <c s="9" r="F51" t="s">
        <v>33</v>
      </c>
      <c s="33" r="G51" t="str">
        <f>C35A5!A64</f>
        <v>Rapporto I/A ponderato delle medie</v>
      </c>
      <c s="15" r="H51" t="n">
        <f>C35A5!D65</f>
        <v>49.06</v>
      </c>
      <c s="15" r="I51" t="n">
        <f>C35A5!D68</f>
        <v>0</v>
      </c>
      <c s="15" r="J51" t="n">
        <f>C35A5!D66</f>
        <v>50.94</v>
      </c>
      <c s="15" r="K51" t="n">
        <f>C35A5!D69</f>
        <v>0</v>
      </c>
      <c s="15" r="L51" t="n">
        <f>C35A5!D70</f>
        <v>0</v>
      </c>
      <c s="15" r="M51" t="n">
        <f>C35A5!D66</f>
        <v>50.94</v>
      </c>
      <c s="15" r="N51" t="n">
        <f>C35A5!D71</f>
        <v>0</v>
      </c>
      <c s="15" r="O51" t="n">
        <f>C35A5!D72</f>
        <v>0</v>
      </c>
      <c s="15" r="P51" t="n">
        <f>C35A5!D73</f>
        <v>0</v>
      </c>
      <c s="15" r="Q51" t="n">
        <f>C35A5!D74</f>
        <v>0</v>
      </c>
      <c s="15" r="R51" t="n">
        <f>C35A5!D75</f>
        <v>0</v>
      </c>
    </row>
    <row r="52" customHeight="1" ht="13.5" customFormat="1" s="3" spans="1:18">
      <c s="8" r="A52" t="s">
        <v>34</v>
      </c>
      <c s="8" r="B52" t="s">
        <v>25</v>
      </c>
      <c s="9" r="C52" t="s">
        <v>35</v>
      </c>
      <c s="12" r="D52" t="n">
        <v>3</v>
      </c>
      <c s="12" r="E52" t="n">
        <v>100</v>
      </c>
      <c s="9" r="F52" t="s">
        <v>36</v>
      </c>
      <c s="33" r="G52" t="str">
        <f>C1215A4!A64</f>
        <v>Rapporto I/A ponderato delle medie</v>
      </c>
      <c s="15" r="H52" t="n">
        <f>C1215A4!D65</f>
        <v>0</v>
      </c>
      <c s="15" r="I52" t="n">
        <f>C1215A4!D68</f>
        <v>0</v>
      </c>
      <c s="15" r="J52" t="n">
        <f>C1215A4!D66</f>
        <v>100</v>
      </c>
      <c s="15" r="K52" t="n">
        <f>C1215A4!D69</f>
        <v>0</v>
      </c>
      <c s="15" r="L52" t="n">
        <f>C1215A4!D70</f>
        <v>693.95</v>
      </c>
      <c s="15" r="M52" t="n">
        <f>C1215A4!D66</f>
        <v>100</v>
      </c>
      <c s="15" r="N52" t="n">
        <f>C1215A4!D71</f>
        <v>0</v>
      </c>
      <c s="15" r="O52" t="n">
        <f>C1215A4!D72</f>
        <v>693.95</v>
      </c>
      <c s="15" r="P52" t="n">
        <f>C1215A4!D73</f>
        <v>693.95</v>
      </c>
      <c s="15" r="Q52" t="n">
        <f>C1215A4!D74</f>
        <v>100</v>
      </c>
      <c s="15" r="R52" t="n">
        <f>C1215A4!D75</f>
        <v>693.95</v>
      </c>
    </row>
    <row r="53" customHeight="1" ht="13.5" customFormat="1" s="3" spans="1:18">
      <c s="8" r="A53" t="s">
        <v>34</v>
      </c>
      <c s="8" r="B53" t="s">
        <v>37</v>
      </c>
      <c s="9" r="C53" t="s">
        <v>38</v>
      </c>
      <c s="12" r="D53" t="n">
        <v>3</v>
      </c>
      <c s="12" r="E53" t="n">
        <v>100</v>
      </c>
      <c s="9" r="F53" t="s">
        <v>36</v>
      </c>
      <c s="33" r="G53" t="str">
        <f>C1215A6!A64</f>
        <v>Rapporto I/A ponderato delle medie</v>
      </c>
      <c s="15" r="H53" t="n">
        <f>C1215A6!D65</f>
        <v>0</v>
      </c>
      <c s="15" r="I53" t="n">
        <f>C1215A6!D68</f>
        <v>0</v>
      </c>
      <c s="15" r="J53" t="n">
        <f>C1215A6!D66</f>
        <v>100</v>
      </c>
      <c s="15" r="K53" t="n">
        <f>C1215A6!D69</f>
        <v>0</v>
      </c>
      <c s="15" r="L53" t="n">
        <f>C1215A6!D70</f>
        <v>148.8</v>
      </c>
      <c s="15" r="M53" t="n">
        <f>C1215A6!D66</f>
        <v>100</v>
      </c>
      <c s="15" r="N53" t="n">
        <f>C1215A6!D71</f>
        <v>0</v>
      </c>
      <c s="15" r="O53" t="n">
        <f>C1215A6!D72</f>
        <v>148.8</v>
      </c>
      <c s="15" r="P53" t="n">
        <f>C1215A6!D73</f>
        <v>148.8</v>
      </c>
      <c s="15" r="Q53" t="n">
        <f>C1215A6!D74</f>
        <v>100</v>
      </c>
      <c s="15" r="R53" t="n">
        <f>C1215A6!D75</f>
        <v>148.8</v>
      </c>
    </row>
    <row r="54" customHeight="1" ht="13.5" customFormat="1" s="3" spans="1:18">
      <c s="8" r="A54" t="s">
        <v>39</v>
      </c>
      <c s="8" r="B54" t="s">
        <v>29</v>
      </c>
      <c s="9" r="C54" t="s">
        <v>40</v>
      </c>
      <c s="12" r="D54" t="n">
        <v>3</v>
      </c>
      <c s="12" r="E54" t="n">
        <v>100</v>
      </c>
      <c s="9" r="F54" t="s">
        <v>41</v>
      </c>
      <c s="33" r="G54" t="str">
        <f>C1260A1!A64</f>
        <v>Rapporto I/A ponderato delle medie</v>
      </c>
      <c s="15" r="H54" t="n">
        <f>C1260A1!D65</f>
        <v>0.66</v>
      </c>
      <c s="15" r="I54" t="n">
        <f>C1260A1!D68</f>
        <v>0</v>
      </c>
      <c s="15" r="J54" t="n">
        <f>C1260A1!D66</f>
        <v>99.34</v>
      </c>
      <c s="15" r="K54" t="n">
        <f>C1260A1!D69</f>
        <v>0</v>
      </c>
      <c s="15" r="L54" t="n">
        <f>C1260A1!D70</f>
        <v>258.23</v>
      </c>
      <c s="15" r="M54" t="n">
        <f>C1260A1!D66</f>
        <v>99.34</v>
      </c>
      <c s="15" r="N54" t="n">
        <f>C1260A1!D71</f>
        <v>0</v>
      </c>
      <c s="15" r="O54" t="n">
        <f>C1260A1!D72</f>
        <v>256.53</v>
      </c>
      <c s="15" r="P54" t="n">
        <f>C1260A1!D73</f>
        <v>256.53</v>
      </c>
      <c s="15" r="Q54" t="n">
        <f>C1260A1!D74</f>
        <v>99.34</v>
      </c>
      <c s="15" r="R54" t="n">
        <f>C1260A1!D75</f>
        <v>256.53</v>
      </c>
    </row>
    <row r="55" customHeight="1" ht="13.5" customFormat="1" s="3" spans="1:18">
      <c s="16" r="A55" t="s">
        <v>42</v>
      </c>
      <c s="17" r="B55"/>
      <c s="18" r="C55"/>
      <c s="19" r="D55"/>
      <c s="19" r="E55"/>
      <c s="18" r="F55"/>
      <c s="20" r="G55"/>
      <c s="20" r="H55"/>
      <c s="20" r="I55" t="n">
        <f>SUM( I48:I54)</f>
        <v>5233.88</v>
      </c>
      <c s="20" r="J55"/>
      <c s="20" r="K55" t="n">
        <f>SUM( K48:K54)</f>
        <v>1728.75</v>
      </c>
      <c s="20" r="L55" t="n">
        <f>SUM( L48:L54)</f>
        <v>37905.82</v>
      </c>
      <c s="20" r="M55"/>
      <c s="20" r="N55"/>
      <c s="20" r="O55" t="n">
        <f>SUM( O48:O54)</f>
        <v>13255.92</v>
      </c>
      <c s="20" r="P55" t="n">
        <f>SUM( P48:P54)</f>
        <v>14984.67</v>
      </c>
      <c s="34" r="Q55" t="n">
        <f>P55/(I55+L55)</f>
        <v>0.3473522068999</v>
      </c>
      <c s="21" r="R55" t="n">
        <f>SUM( R48:R54)</f>
        <v>14984.67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customWidth="1" width="11.42857142857"/>
    <col min="2" max="2" style="3" customWidth="1" width="11.42857142857"/>
    <col min="3" max="3" style="3" customWidth="1" width="11.42857142857"/>
    <col min="4" max="4" style="3" customWidth="1" width="11.42857142857"/>
    <col min="5" max="5" style="3" customWidth="1" width="11.42857142857"/>
  </cols>
  <sheetData>
    <row r="1" customHeight="1" ht="13.5" customFormat="1" s="3" spans="1:1">
      <c s="22" r="A1" t="s">
        <v>46</v>
      </c>
    </row>
    <row r="2" customHeight="1" ht="13.5" customFormat="1" s="3" spans="1:1">
      <c s="23" r="A2" t="s">
        <v>22</v>
      </c>
    </row>
    <row r="3" customHeight="1" ht="13.5" customFormat="1" s="3" spans="1:1">
      <c s="24" r="A3" t="s">
        <v>47</v>
      </c>
    </row>
    <row r="4" customHeight="1" ht="13.5" customFormat="1" s="3" spans="1:1">
      <c s="24" r="A4" t="s">
        <v>48</v>
      </c>
    </row>
    <row r="5" customHeight="1" ht="13.5" customFormat="1" s="3" spans="1:1">
      <c s="24" r="A5" t="s">
        <v>49</v>
      </c>
    </row>
    <row r="6" customHeight="1" ht="13.5" customFormat="1" s="3" spans="1:1">
      <c s="24" r="A6" t="s">
        <v>50</v>
      </c>
    </row>
    <row r="7" customHeight="1" ht="13.5" customFormat="1" s="3" spans="1:1">
      <c s="24" r="A7" t="s">
        <v>51</v>
      </c>
    </row>
    <row r="8" customHeight="1" ht="13.5" customFormat="1" s="3" spans="1:1">
      <c s="25" r="A8" t="s">
        <v>52</v>
      </c>
    </row>
    <row r="9" customHeight="1" ht="13.5" customFormat="1" s="3" spans="1:1">
      <c s="3" r="A9"/>
    </row>
    <row r="10" customHeight="1" ht="13.5" customFormat="1" s="3" spans="1:5">
      <c s="26" r="A10" t="s">
        <v>53</v>
      </c>
      <c s="26" r="B10" t="s">
        <v>54</v>
      </c>
      <c s="26" r="C10" t="s">
        <v>55</v>
      </c>
      <c s="26" r="D10" t="s">
        <v>56</v>
      </c>
      <c s="26" r="E10" t="s">
        <v>57</v>
      </c>
    </row>
    <row r="11" customHeight="1" ht="13.5" customFormat="1" s="3" spans="1:5">
      <c s="27" r="A11" t="s">
        <v>58</v>
      </c>
      <c s="28" r="B11" t="n">
        <v>0</v>
      </c>
      <c s="28" r="C11" t="n">
        <v>0</v>
      </c>
      <c s="28" r="D11" t="n">
        <v>0</v>
      </c>
      <c s="28" r="E11" t="n">
        <f>((1-D11/100)*C11)</f>
        <v>0</v>
      </c>
    </row>
    <row r="12" customHeight="1" ht="13.5" customFormat="1" s="3" spans="1:5">
      <c s="27" r="A12" t="s">
        <v>59</v>
      </c>
      <c s="28" r="B12" t="n">
        <v>0</v>
      </c>
      <c s="28" r="C12" t="n">
        <v>0</v>
      </c>
      <c s="28" r="D12" t="n">
        <v>0</v>
      </c>
      <c s="28" r="E12" t="n">
        <f>((1-D12/100)*C12)</f>
        <v>0</v>
      </c>
    </row>
    <row r="13" customHeight="1" ht="13.5" customFormat="1" s="3" spans="1:5">
      <c s="27" r="A13" t="s">
        <v>60</v>
      </c>
      <c s="28" r="B13" t="n">
        <v>0</v>
      </c>
      <c s="28" r="C13" t="n">
        <v>0</v>
      </c>
      <c s="28" r="D13" t="n">
        <v>0</v>
      </c>
      <c s="28" r="E13" t="n">
        <f>((1-D13/100)*C13)</f>
        <v>0</v>
      </c>
    </row>
    <row r="14" customHeight="1" ht="13.5" customFormat="1" s="3" spans="1:5">
      <c s="27" r="A14" t="s">
        <v>61</v>
      </c>
      <c s="28" r="B14" t="n">
        <v>0</v>
      </c>
      <c s="28" r="C14" t="n">
        <v>0</v>
      </c>
      <c s="28" r="D14" t="n">
        <v>0</v>
      </c>
      <c s="28" r="E14" t="n">
        <f>((1-D14/100)*C14)</f>
        <v>0</v>
      </c>
    </row>
    <row r="15" customHeight="1" ht="13.5" customFormat="1" s="3" spans="1:5">
      <c s="27" r="A15" t="s">
        <v>62</v>
      </c>
      <c s="28" r="B15" t="n">
        <v>0</v>
      </c>
      <c s="28" r="C15" t="n">
        <v>0</v>
      </c>
      <c s="28" r="D15" t="n">
        <v>0</v>
      </c>
      <c s="28" r="E15" t="n">
        <f>((1-D15/100)*C15)</f>
        <v>0</v>
      </c>
    </row>
    <row r="16" customHeight="1" ht="13.5" customFormat="1" s="3" spans="1:5">
      <c s="27" r="A16" t="s">
        <v>63</v>
      </c>
      <c s="28" r="B16" t="n">
        <f>SUM(B11:B15)</f>
        <v>0</v>
      </c>
      <c s="28" r="C16" t="n">
        <f>SUM(C11:C15)</f>
        <v>0</v>
      </c>
      <c s="28" r="D16"/>
      <c s="28" r="E16" t="n">
        <f>SUM(E11:E15)</f>
        <v>0</v>
      </c>
    </row>
    <row r="17" customHeight="1" ht="13.5" customFormat="1" s="3" spans="1:1">
      <c s="3" r="A17"/>
    </row>
    <row r="18" customHeight="1" ht="13.5" customFormat="1" s="3" spans="1:1">
      <c s="3" r="A18"/>
    </row>
    <row r="19" customHeight="1" ht="13.5" customFormat="1" s="3" spans="1:5">
      <c s="29" r="A19" t="s">
        <v>64</v>
      </c>
      <c s="29" r="B19" t="s">
        <v>2</v>
      </c>
      <c s="29" r="C19" t="s">
        <v>43</v>
      </c>
      <c s="29" r="D19" t="s">
        <v>65</v>
      </c>
      <c s="29" r="E19" t="s">
        <v>66</v>
      </c>
    </row>
    <row r="20" customHeight="1" ht="13.5" customFormat="1" s="3" spans="1:5">
      <c s="29" r="A20"/>
      <c s="30" r="B20" t="s">
        <v>67</v>
      </c>
      <c s="30" r="C20"/>
      <c s="30" r="D20"/>
      <c s="30" r="E20"/>
    </row>
    <row r="21" customHeight="1" ht="13.5" customFormat="1" s="3" spans="1:1">
      <c s="3" r="A21"/>
    </row>
    <row r="22" customHeight="1" ht="13.5" customFormat="1" s="3" spans="1:2">
      <c s="31" r="A22" t="s">
        <v>2</v>
      </c>
      <c s="31" r="B22"/>
    </row>
    <row r="23" customHeight="1" ht="13.5" customFormat="1" s="3" spans="1:4">
      <c s="27" r="A23" t="s">
        <v>10</v>
      </c>
      <c s="27" r="B23"/>
      <c s="27" r="C23"/>
      <c s="32" r="D23" t="n">
        <v>0</v>
      </c>
    </row>
    <row r="24" customHeight="1" ht="13.5" customFormat="1" s="3" spans="1:4">
      <c s="27" r="A24" t="s">
        <v>68</v>
      </c>
      <c s="27" r="B24"/>
      <c s="27" r="C24"/>
      <c s="28" r="D24" t="n">
        <f>MAX(0,(100-D23))</f>
        <v>100</v>
      </c>
    </row>
    <row r="25" customHeight="1" ht="13.5" customFormat="1" s="3" spans="1:1">
      <c s="3" r="A25"/>
    </row>
    <row r="26" customHeight="1" ht="13.5" customFormat="1" s="3" spans="1:4">
      <c s="27" r="A26" t="s">
        <v>69</v>
      </c>
      <c s="27" r="B26"/>
      <c s="27" r="C26"/>
      <c s="28" r="D26" t="n">
        <v>0</v>
      </c>
    </row>
    <row r="27" customHeight="1" ht="13.5" customFormat="1" s="3" spans="1:4">
      <c s="27" r="A27" t="s">
        <v>70</v>
      </c>
      <c s="27" r="B27"/>
      <c s="27" r="C27"/>
      <c s="28" r="D27" t="n">
        <f>ROUND(D24*0/100,2)</f>
        <v>0</v>
      </c>
    </row>
    <row r="28" customHeight="1" ht="13.5" customFormat="1" s="3" spans="1:4">
      <c s="27" r="A28" t="s">
        <v>71</v>
      </c>
      <c s="27" r="B28"/>
      <c s="27" r="C28"/>
      <c s="28" r="D28" t="n">
        <v>0</v>
      </c>
    </row>
    <row r="29" customHeight="1" ht="13.5" customFormat="1" s="3" spans="1:4">
      <c s="27" r="A29" t="s">
        <v>15</v>
      </c>
      <c s="27" r="B29"/>
      <c s="27" r="C29"/>
      <c s="28" r="D29" t="n">
        <v>0</v>
      </c>
    </row>
    <row r="30" customHeight="1" ht="13.5" customFormat="1" s="3" spans="1:4">
      <c s="27" r="A30" t="s">
        <v>72</v>
      </c>
      <c s="27" r="B30"/>
      <c s="27" r="C30"/>
      <c s="28" r="D30" t="n">
        <f>ROUND(D24*0/100,2)</f>
        <v>0</v>
      </c>
    </row>
    <row r="31" customHeight="1" ht="13.5" customFormat="1" s="3" spans="1:4">
      <c s="27" r="A31" t="s">
        <v>17</v>
      </c>
      <c s="27" r="B31"/>
      <c s="27" r="C31"/>
      <c s="32" r="D31" t="n">
        <f>ROUND(D27+D30,2)</f>
        <v>0</v>
      </c>
    </row>
    <row r="32" customHeight="1" ht="13.5" customFormat="1" s="3" spans="1:4">
      <c s="27" r="A32" t="s">
        <v>73</v>
      </c>
      <c s="27" r="B32"/>
      <c s="27" r="C32"/>
      <c s="28" r="D32" t="n">
        <f>IFERROR(ROUND(100*D33/(D26+D28),2),0)</f>
        <v>0</v>
      </c>
    </row>
    <row r="33" customHeight="1" ht="13.5" customFormat="1" s="3" spans="1:4">
      <c s="27" r="A33" t="s">
        <v>19</v>
      </c>
      <c s="27" r="B33"/>
      <c s="27" r="C33"/>
      <c s="32" r="D33" t="n">
        <f>ROUND(D27+D30,2)</f>
        <v>0</v>
      </c>
    </row>
    <row r="34" customHeight="1" ht="13.5" customFormat="1" s="3" spans="1:1">
      <c s="3" r="A34"/>
    </row>
    <row r="35" customHeight="1" ht="13.5" customFormat="1" s="3" spans="1:1"/>
    <row r="36" customHeight="1" ht="13.5" customFormat="1" s="3" spans="1:2">
      <c s="31" r="A36" t="s">
        <v>43</v>
      </c>
      <c s="31" r="B36"/>
    </row>
    <row r="37" customHeight="1" ht="13.5" customFormat="1" s="3" spans="1:4">
      <c s="27" r="A37" t="s">
        <v>10</v>
      </c>
      <c s="27" r="B37"/>
      <c s="27" r="C37"/>
      <c s="32" r="D37" t="n">
        <v>0</v>
      </c>
    </row>
    <row r="38" customHeight="1" ht="13.5" customFormat="1" s="3" spans="1:4">
      <c s="27" r="A38" t="s">
        <v>68</v>
      </c>
      <c s="27" r="B38"/>
      <c s="27" r="C38"/>
      <c s="28" r="D38" t="n">
        <f>MAX(0,(100-D37))</f>
        <v>100</v>
      </c>
    </row>
    <row r="39" customHeight="1" ht="13.5" customFormat="1" s="3" spans="1:1">
      <c s="3" r="A39"/>
    </row>
    <row r="40" customHeight="1" ht="13.5" customFormat="1" s="3" spans="1:4">
      <c s="27" r="A40" t="s">
        <v>69</v>
      </c>
      <c s="27" r="B40"/>
      <c s="27" r="C40"/>
      <c s="28" r="D40" t="n">
        <v>0</v>
      </c>
    </row>
    <row r="41" customHeight="1" ht="13.5" customFormat="1" s="3" spans="1:4">
      <c s="27" r="A41" t="s">
        <v>70</v>
      </c>
      <c s="27" r="B41"/>
      <c s="27" r="C41"/>
      <c s="28" r="D41" t="n">
        <f>ROUND(D38*0/100,2)</f>
        <v>0</v>
      </c>
    </row>
    <row r="42" customHeight="1" ht="13.5" customFormat="1" s="3" spans="1:4">
      <c s="27" r="A42" t="s">
        <v>71</v>
      </c>
      <c s="27" r="B42"/>
      <c s="27" r="C42"/>
      <c s="28" r="D42" t="n">
        <v>0</v>
      </c>
    </row>
    <row r="43" customHeight="1" ht="13.5" customFormat="1" s="3" spans="1:4">
      <c s="27" r="A43" t="s">
        <v>15</v>
      </c>
      <c s="27" r="B43"/>
      <c s="27" r="C43"/>
      <c s="28" r="D43" t="n">
        <v>0</v>
      </c>
    </row>
    <row r="44" customHeight="1" ht="13.5" customFormat="1" s="3" spans="1:4">
      <c s="27" r="A44" t="s">
        <v>72</v>
      </c>
      <c s="27" r="B44"/>
      <c s="27" r="C44"/>
      <c s="28" r="D44" t="n">
        <f>ROUND(D38*0/100,2)</f>
        <v>0</v>
      </c>
    </row>
    <row r="45" customHeight="1" ht="13.5" customFormat="1" s="3" spans="1:4">
      <c s="27" r="A45" t="s">
        <v>17</v>
      </c>
      <c s="27" r="B45"/>
      <c s="27" r="C45"/>
      <c s="32" r="D45" t="n">
        <f>ROUND(D41+D44,2)</f>
        <v>0</v>
      </c>
    </row>
    <row r="46" customHeight="1" ht="13.5" customFormat="1" s="3" spans="1:4">
      <c s="27" r="A46" t="s">
        <v>73</v>
      </c>
      <c s="27" r="B46"/>
      <c s="27" r="C46"/>
      <c s="28" r="D46" t="n">
        <f>IFERROR(ROUND(100*D47/(D40+D42),2),0)</f>
        <v>0</v>
      </c>
    </row>
    <row r="47" customHeight="1" ht="13.5" customFormat="1" s="3" spans="1:4">
      <c s="27" r="A47" t="s">
        <v>19</v>
      </c>
      <c s="27" r="B47"/>
      <c s="27" r="C47"/>
      <c s="32" r="D47" t="n">
        <f>ROUND(D41+D44,2)</f>
        <v>0</v>
      </c>
    </row>
    <row r="48" customHeight="1" ht="13.5" customFormat="1" s="3" spans="1:1">
      <c s="3" r="A48"/>
    </row>
    <row r="49" customHeight="1" ht="13.5" customFormat="1" s="3" spans="1:1"/>
    <row r="50" customHeight="1" ht="13.5" customFormat="1" s="3" spans="1:2">
      <c s="31" r="A50" t="s">
        <v>44</v>
      </c>
      <c s="31" r="B50"/>
    </row>
    <row r="51" customHeight="1" ht="13.5" customFormat="1" s="3" spans="1:4">
      <c s="27" r="A51" t="s">
        <v>10</v>
      </c>
      <c s="27" r="B51"/>
      <c s="27" r="C51"/>
      <c s="32" r="D51" t="n">
        <v>0</v>
      </c>
    </row>
    <row r="52" customHeight="1" ht="13.5" customFormat="1" s="3" spans="1:4">
      <c s="27" r="A52" t="s">
        <v>68</v>
      </c>
      <c s="27" r="B52"/>
      <c s="27" r="C52"/>
      <c s="28" r="D52" t="n">
        <f>MAX(0,(100-D51))</f>
        <v>100</v>
      </c>
    </row>
    <row r="53" customHeight="1" ht="13.5" customFormat="1" s="3" spans="1:1">
      <c s="3" r="A53"/>
    </row>
    <row r="54" customHeight="1" ht="13.5" customFormat="1" s="3" spans="1:4">
      <c s="27" r="A54" t="s">
        <v>69</v>
      </c>
      <c s="27" r="B54"/>
      <c s="27" r="C54"/>
      <c s="28" r="D54" t="n">
        <v>0</v>
      </c>
    </row>
    <row r="55" customHeight="1" ht="13.5" customFormat="1" s="3" spans="1:4">
      <c s="27" r="A55" t="s">
        <v>70</v>
      </c>
      <c s="27" r="B55"/>
      <c s="27" r="C55"/>
      <c s="28" r="D55" t="n">
        <f>ROUND(D52*0/100,2)</f>
        <v>0</v>
      </c>
    </row>
    <row r="56" customHeight="1" ht="13.5" customFormat="1" s="3" spans="1:4">
      <c s="27" r="A56" t="s">
        <v>71</v>
      </c>
      <c s="27" r="B56"/>
      <c s="27" r="C56"/>
      <c s="28" r="D56" t="n">
        <v>0</v>
      </c>
    </row>
    <row r="57" customHeight="1" ht="13.5" customFormat="1" s="3" spans="1:4">
      <c s="27" r="A57" t="s">
        <v>15</v>
      </c>
      <c s="27" r="B57"/>
      <c s="27" r="C57"/>
      <c s="28" r="D57" t="n">
        <v>0</v>
      </c>
    </row>
    <row r="58" customHeight="1" ht="13.5" customFormat="1" s="3" spans="1:4">
      <c s="27" r="A58" t="s">
        <v>72</v>
      </c>
      <c s="27" r="B58"/>
      <c s="27" r="C58"/>
      <c s="28" r="D58" t="n">
        <f>ROUND(D52*0/100,2)</f>
        <v>0</v>
      </c>
    </row>
    <row r="59" customHeight="1" ht="13.5" customFormat="1" s="3" spans="1:4">
      <c s="27" r="A59" t="s">
        <v>17</v>
      </c>
      <c s="27" r="B59"/>
      <c s="27" r="C59"/>
      <c s="32" r="D59" t="n">
        <f>ROUND(D55+D58,2)</f>
        <v>0</v>
      </c>
    </row>
    <row r="60" customHeight="1" ht="13.5" customFormat="1" s="3" spans="1:4">
      <c s="27" r="A60" t="s">
        <v>73</v>
      </c>
      <c s="27" r="B60"/>
      <c s="27" r="C60"/>
      <c s="28" r="D60" t="n">
        <f>IFERROR(ROUND(100*D61/(D54+D56),2),0)</f>
        <v>0</v>
      </c>
    </row>
    <row r="61" customHeight="1" ht="13.5" customFormat="1" s="3" spans="1:4">
      <c s="27" r="A61" t="s">
        <v>19</v>
      </c>
      <c s="27" r="B61"/>
      <c s="27" r="C61"/>
      <c s="32" r="D61" t="n">
        <f>ROUND(D55+D58,2)</f>
        <v>0</v>
      </c>
    </row>
    <row r="62" customHeight="1" ht="13.5" customFormat="1" s="3" spans="1:1">
      <c s="3" r="A62"/>
    </row>
    <row r="63" customHeight="1" ht="13.5" customFormat="1" s="3" spans="1:1"/>
    <row r="64" customHeight="1" ht="13.5" customFormat="1" s="3" spans="1:2">
      <c s="31" r="A64" t="s">
        <v>45</v>
      </c>
      <c s="31" r="B64"/>
    </row>
    <row r="65" customHeight="1" ht="13.5" customFormat="1" s="3" spans="1:4">
      <c s="27" r="A65" t="s">
        <v>10</v>
      </c>
      <c s="27" r="B65"/>
      <c s="27" r="C65"/>
      <c s="32" r="D65" t="n">
        <v>0</v>
      </c>
    </row>
    <row r="66" customHeight="1" ht="13.5" customFormat="1" s="3" spans="1:4">
      <c s="27" r="A66" t="s">
        <v>68</v>
      </c>
      <c s="27" r="B66"/>
      <c s="27" r="C66"/>
      <c s="28" r="D66" t="n">
        <f>MAX(0,(100-D65))</f>
        <v>100</v>
      </c>
    </row>
    <row r="67" customHeight="1" ht="13.5" customFormat="1" s="3" spans="1:1">
      <c s="3" r="A67"/>
    </row>
    <row r="68" customHeight="1" ht="13.5" customFormat="1" s="3" spans="1:4">
      <c s="27" r="A68" t="s">
        <v>69</v>
      </c>
      <c s="27" r="B68"/>
      <c s="27" r="C68"/>
      <c s="28" r="D68" t="n">
        <v>0</v>
      </c>
    </row>
    <row r="69" customHeight="1" ht="13.5" customFormat="1" s="3" spans="1:4">
      <c s="27" r="A69" t="s">
        <v>70</v>
      </c>
      <c s="27" r="B69"/>
      <c s="27" r="C69"/>
      <c s="28" r="D69" t="n">
        <f>ROUND(D66*0/100,2)</f>
        <v>0</v>
      </c>
    </row>
    <row r="70" customHeight="1" ht="13.5" customFormat="1" s="3" spans="1:4">
      <c s="27" r="A70" t="s">
        <v>71</v>
      </c>
      <c s="27" r="B70"/>
      <c s="27" r="C70"/>
      <c s="28" r="D70" t="n">
        <v>0</v>
      </c>
    </row>
    <row r="71" customHeight="1" ht="13.5" customFormat="1" s="3" spans="1:4">
      <c s="27" r="A71" t="s">
        <v>15</v>
      </c>
      <c s="27" r="B71"/>
      <c s="27" r="C71"/>
      <c s="28" r="D71" t="n">
        <v>0</v>
      </c>
    </row>
    <row r="72" customHeight="1" ht="13.5" customFormat="1" s="3" spans="1:4">
      <c s="27" r="A72" t="s">
        <v>72</v>
      </c>
      <c s="27" r="B72"/>
      <c s="27" r="C72"/>
      <c s="28" r="D72" t="n">
        <f>ROUND(D66*0/100,2)</f>
        <v>0</v>
      </c>
    </row>
    <row r="73" customHeight="1" ht="13.5" customFormat="1" s="3" spans="1:4">
      <c s="27" r="A73" t="s">
        <v>17</v>
      </c>
      <c s="27" r="B73"/>
      <c s="27" r="C73"/>
      <c s="32" r="D73" t="n">
        <f>ROUND(D69+D72,2)</f>
        <v>0</v>
      </c>
    </row>
    <row r="74" customHeight="1" ht="13.5" customFormat="1" s="3" spans="1:4">
      <c s="27" r="A74" t="s">
        <v>73</v>
      </c>
      <c s="27" r="B74"/>
      <c s="27" r="C74"/>
      <c s="28" r="D74" t="n">
        <f>IFERROR(ROUND(100*D75/(D68+D70),2),0)</f>
        <v>0</v>
      </c>
    </row>
    <row r="75" customHeight="1" ht="13.5" customFormat="1" s="3" spans="1:4">
      <c s="27" r="A75" t="s">
        <v>19</v>
      </c>
      <c s="27" r="B75"/>
      <c s="27" r="C75"/>
      <c s="32" r="D75" t="n">
        <f>ROUND(D69+D72,2)</f>
        <v>0</v>
      </c>
    </row>
    <row r="76" customHeight="1" ht="13.5" customFormat="1" s="3" spans="1:1">
      <c s="3" r="A7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customWidth="1" width="11.42857142857"/>
    <col min="2" max="2" style="3" customWidth="1" width="11.42857142857"/>
    <col min="3" max="3" style="3" customWidth="1" width="11.42857142857"/>
    <col min="4" max="4" style="3" customWidth="1" width="11.42857142857"/>
    <col min="5" max="5" style="3" customWidth="1" width="11.42857142857"/>
  </cols>
  <sheetData>
    <row r="1" customHeight="1" ht="13.5" customFormat="1" s="3" spans="1:1">
      <c s="22" r="A1" t="s">
        <v>74</v>
      </c>
    </row>
    <row r="2" customHeight="1" ht="13.5" customFormat="1" s="3" spans="1:1">
      <c s="23" r="A2" t="s">
        <v>26</v>
      </c>
    </row>
    <row r="3" customHeight="1" ht="13.5" customFormat="1" s="3" spans="1:1">
      <c s="24" r="A3" t="s">
        <v>75</v>
      </c>
    </row>
    <row r="4" customHeight="1" ht="13.5" customFormat="1" s="3" spans="1:1">
      <c s="24" r="A4" t="s">
        <v>76</v>
      </c>
    </row>
    <row r="5" customHeight="1" ht="13.5" customFormat="1" s="3" spans="1:1">
      <c s="24" r="A5" t="s">
        <v>77</v>
      </c>
    </row>
    <row r="6" customHeight="1" ht="13.5" customFormat="1" s="3" spans="1:1">
      <c s="24" r="A6" t="s">
        <v>50</v>
      </c>
    </row>
    <row r="7" customHeight="1" ht="13.5" customFormat="1" s="3" spans="1:1">
      <c s="24" r="A7" t="s">
        <v>51</v>
      </c>
    </row>
    <row r="8" customHeight="1" ht="13.5" customFormat="1" s="3" spans="1:1">
      <c s="25" r="A8" t="s">
        <v>52</v>
      </c>
    </row>
    <row r="9" customHeight="1" ht="13.5" customFormat="1" s="3" spans="1:1">
      <c s="3" r="A9"/>
    </row>
    <row r="10" customHeight="1" ht="13.5" customFormat="1" s="3" spans="1:5">
      <c s="26" r="A10" t="s">
        <v>53</v>
      </c>
      <c s="26" r="B10" t="s">
        <v>54</v>
      </c>
      <c s="26" r="C10" t="s">
        <v>55</v>
      </c>
      <c s="26" r="D10" t="s">
        <v>56</v>
      </c>
      <c s="26" r="E10" t="s">
        <v>57</v>
      </c>
    </row>
    <row r="11" customHeight="1" ht="13.5" customFormat="1" s="3" spans="1:5">
      <c s="27" r="A11" t="s">
        <v>58</v>
      </c>
      <c s="28" r="B11" t="n">
        <v>0</v>
      </c>
      <c s="28" r="C11" t="n">
        <v>0</v>
      </c>
      <c s="28" r="D11" t="n">
        <v>0</v>
      </c>
      <c s="28" r="E11" t="n">
        <f>((1-D11/100)*C11)</f>
        <v>0</v>
      </c>
    </row>
    <row r="12" customHeight="1" ht="13.5" customFormat="1" s="3" spans="1:5">
      <c s="27" r="A12" t="s">
        <v>59</v>
      </c>
      <c s="28" r="B12" t="n">
        <v>0</v>
      </c>
      <c s="28" r="C12" t="n">
        <v>0</v>
      </c>
      <c s="28" r="D12" t="n">
        <v>0</v>
      </c>
      <c s="28" r="E12" t="n">
        <f>((1-D12/100)*C12)</f>
        <v>0</v>
      </c>
    </row>
    <row r="13" customHeight="1" ht="13.5" customFormat="1" s="3" spans="1:5">
      <c s="27" r="A13" t="s">
        <v>60</v>
      </c>
      <c s="28" r="B13" t="n">
        <v>0</v>
      </c>
      <c s="28" r="C13" t="n">
        <v>0</v>
      </c>
      <c s="28" r="D13" t="n">
        <v>0</v>
      </c>
      <c s="28" r="E13" t="n">
        <f>((1-D13/100)*C13)</f>
        <v>0</v>
      </c>
    </row>
    <row r="14" customHeight="1" ht="13.5" customFormat="1" s="3" spans="1:5">
      <c s="27" r="A14" t="s">
        <v>61</v>
      </c>
      <c s="28" r="B14" t="n">
        <v>0</v>
      </c>
      <c s="28" r="C14" t="n">
        <v>40</v>
      </c>
      <c s="28" r="D14" t="n">
        <v>0</v>
      </c>
      <c s="28" r="E14" t="n">
        <f>((1-D14/100)*C14)</f>
        <v>40</v>
      </c>
    </row>
    <row r="15" customHeight="1" ht="13.5" customFormat="1" s="3" spans="1:5">
      <c s="27" r="A15" t="s">
        <v>62</v>
      </c>
      <c s="28" r="B15" t="n">
        <v>1740.02</v>
      </c>
      <c s="28" r="C15" t="n">
        <v>0</v>
      </c>
      <c s="28" r="D15" t="n">
        <v>0</v>
      </c>
      <c s="28" r="E15" t="n">
        <f>((1-D15/100)*C15)</f>
        <v>0</v>
      </c>
    </row>
    <row r="16" customHeight="1" ht="13.5" customFormat="1" s="3" spans="1:5">
      <c s="27" r="A16" t="s">
        <v>63</v>
      </c>
      <c s="28" r="B16" t="n">
        <f>SUM(B11:B15)</f>
        <v>1740.02</v>
      </c>
      <c s="28" r="C16" t="n">
        <f>SUM(C11:C15)</f>
        <v>40</v>
      </c>
      <c s="28" r="D16"/>
      <c s="28" r="E16" t="n">
        <f>SUM(E11:E15)</f>
        <v>40</v>
      </c>
    </row>
    <row r="17" customHeight="1" ht="13.5" customFormat="1" s="3" spans="1:1">
      <c s="3" r="A17"/>
    </row>
    <row r="18" customHeight="1" ht="13.5" customFormat="1" s="3" spans="1:1">
      <c s="3" r="A18"/>
    </row>
    <row r="19" customHeight="1" ht="13.5" customFormat="1" s="3" spans="1:5">
      <c s="29" r="A19" t="s">
        <v>64</v>
      </c>
      <c s="29" r="B19" t="s">
        <v>2</v>
      </c>
      <c s="29" r="C19" t="s">
        <v>43</v>
      </c>
      <c s="29" r="D19" t="s">
        <v>65</v>
      </c>
      <c s="29" r="E19" t="s">
        <v>66</v>
      </c>
    </row>
    <row r="20" customHeight="1" ht="13.5" customFormat="1" s="3" spans="1:5">
      <c s="29" r="A20"/>
      <c s="30" r="B20" t="s">
        <v>67</v>
      </c>
      <c s="30" r="C20"/>
      <c s="30" r="D20"/>
      <c s="30" r="E20"/>
    </row>
    <row r="21" customHeight="1" ht="13.5" customFormat="1" s="3" spans="1:1">
      <c s="3" r="A21"/>
    </row>
    <row r="22" customHeight="1" ht="13.5" customFormat="1" s="3" spans="1:2">
      <c s="31" r="A22" t="s">
        <v>2</v>
      </c>
      <c s="31" r="B22"/>
    </row>
    <row r="23" customHeight="1" ht="13.5" customFormat="1" s="3" spans="1:4">
      <c s="27" r="A23" t="s">
        <v>10</v>
      </c>
      <c s="27" r="B23"/>
      <c s="27" r="C23"/>
      <c s="32" r="D23" t="n">
        <v>4350.05</v>
      </c>
    </row>
    <row r="24" customHeight="1" ht="13.5" customFormat="1" s="3" spans="1:4">
      <c s="27" r="A24" t="s">
        <v>68</v>
      </c>
      <c s="27" r="B24"/>
      <c s="27" r="C24"/>
      <c s="28" r="D24" t="n">
        <f>MAX(0,(100-D23))</f>
        <v>0</v>
      </c>
    </row>
    <row r="25" customHeight="1" ht="13.5" customFormat="1" s="3" spans="1:1">
      <c s="3" r="A25"/>
    </row>
    <row r="26" customHeight="1" ht="13.5" customFormat="1" s="3" spans="1:4">
      <c s="27" r="A26" t="s">
        <v>69</v>
      </c>
      <c s="27" r="B26"/>
      <c s="27" r="C26"/>
      <c s="28" r="D26" t="n">
        <v>0</v>
      </c>
    </row>
    <row r="27" customHeight="1" ht="13.5" customFormat="1" s="3" spans="1:4">
      <c s="27" r="A27" t="s">
        <v>70</v>
      </c>
      <c s="27" r="B27"/>
      <c s="27" r="C27"/>
      <c s="28" r="D27" t="n">
        <f>ROUND(D24*0/100,2)</f>
        <v>0</v>
      </c>
    </row>
    <row r="28" customHeight="1" ht="13.5" customFormat="1" s="3" spans="1:4">
      <c s="27" r="A28" t="s">
        <v>71</v>
      </c>
      <c s="27" r="B28"/>
      <c s="27" r="C28"/>
      <c s="28" r="D28" t="n">
        <v>0</v>
      </c>
    </row>
    <row r="29" customHeight="1" ht="13.5" customFormat="1" s="3" spans="1:4">
      <c s="27" r="A29" t="s">
        <v>15</v>
      </c>
      <c s="27" r="B29"/>
      <c s="27" r="C29"/>
      <c s="28" r="D29" t="n">
        <v>0</v>
      </c>
    </row>
    <row r="30" customHeight="1" ht="13.5" customFormat="1" s="3" spans="1:4">
      <c s="27" r="A30" t="s">
        <v>72</v>
      </c>
      <c s="27" r="B30"/>
      <c s="27" r="C30"/>
      <c s="28" r="D30" t="n">
        <f>ROUND(D24*0/100,2)</f>
        <v>0</v>
      </c>
    </row>
    <row r="31" customHeight="1" ht="13.5" customFormat="1" s="3" spans="1:4">
      <c s="27" r="A31" t="s">
        <v>17</v>
      </c>
      <c s="27" r="B31"/>
      <c s="27" r="C31"/>
      <c s="32" r="D31" t="n">
        <f>ROUND(D27+D30,2)</f>
        <v>0</v>
      </c>
    </row>
    <row r="32" customHeight="1" ht="13.5" customFormat="1" s="3" spans="1:4">
      <c s="27" r="A32" t="s">
        <v>73</v>
      </c>
      <c s="27" r="B32"/>
      <c s="27" r="C32"/>
      <c s="28" r="D32" t="n">
        <f>IFERROR(ROUND(100*D33/(D26+D28),2),0)</f>
        <v>0</v>
      </c>
    </row>
    <row r="33" customHeight="1" ht="13.5" customFormat="1" s="3" spans="1:4">
      <c s="27" r="A33" t="s">
        <v>19</v>
      </c>
      <c s="27" r="B33"/>
      <c s="27" r="C33"/>
      <c s="32" r="D33" t="n">
        <f>ROUND(D27+D30,2)</f>
        <v>0</v>
      </c>
    </row>
    <row r="34" customHeight="1" ht="13.5" customFormat="1" s="3" spans="1:1">
      <c s="3" r="A34"/>
    </row>
    <row r="35" customHeight="1" ht="13.5" customFormat="1" s="3" spans="1:1"/>
    <row r="36" customHeight="1" ht="13.5" customFormat="1" s="3" spans="1:2">
      <c s="31" r="A36" t="s">
        <v>43</v>
      </c>
      <c s="31" r="B36"/>
    </row>
    <row r="37" customHeight="1" ht="13.5" customFormat="1" s="3" spans="1:4">
      <c s="27" r="A37" t="s">
        <v>10</v>
      </c>
      <c s="27" r="B37"/>
      <c s="27" r="C37"/>
      <c s="32" r="D37" t="n">
        <v>0</v>
      </c>
    </row>
    <row r="38" customHeight="1" ht="13.5" customFormat="1" s="3" spans="1:4">
      <c s="27" r="A38" t="s">
        <v>68</v>
      </c>
      <c s="27" r="B38"/>
      <c s="27" r="C38"/>
      <c s="28" r="D38" t="n">
        <f>MAX(0,(100-D37))</f>
        <v>100</v>
      </c>
    </row>
    <row r="39" customHeight="1" ht="13.5" customFormat="1" s="3" spans="1:1">
      <c s="3" r="A39"/>
    </row>
    <row r="40" customHeight="1" ht="13.5" customFormat="1" s="3" spans="1:4">
      <c s="27" r="A40" t="s">
        <v>69</v>
      </c>
      <c s="27" r="B40"/>
      <c s="27" r="C40"/>
      <c s="28" r="D40" t="n">
        <v>0</v>
      </c>
    </row>
    <row r="41" customHeight="1" ht="13.5" customFormat="1" s="3" spans="1:4">
      <c s="27" r="A41" t="s">
        <v>70</v>
      </c>
      <c s="27" r="B41"/>
      <c s="27" r="C41"/>
      <c s="28" r="D41" t="n">
        <f>ROUND(D38*0/100,2)</f>
        <v>0</v>
      </c>
    </row>
    <row r="42" customHeight="1" ht="13.5" customFormat="1" s="3" spans="1:4">
      <c s="27" r="A42" t="s">
        <v>71</v>
      </c>
      <c s="27" r="B42"/>
      <c s="27" r="C42"/>
      <c s="28" r="D42" t="n">
        <v>0</v>
      </c>
    </row>
    <row r="43" customHeight="1" ht="13.5" customFormat="1" s="3" spans="1:4">
      <c s="27" r="A43" t="s">
        <v>15</v>
      </c>
      <c s="27" r="B43"/>
      <c s="27" r="C43"/>
      <c s="28" r="D43" t="n">
        <v>0</v>
      </c>
    </row>
    <row r="44" customHeight="1" ht="13.5" customFormat="1" s="3" spans="1:4">
      <c s="27" r="A44" t="s">
        <v>72</v>
      </c>
      <c s="27" r="B44"/>
      <c s="27" r="C44"/>
      <c s="28" r="D44" t="n">
        <f>ROUND(D38*0/100,2)</f>
        <v>0</v>
      </c>
    </row>
    <row r="45" customHeight="1" ht="13.5" customFormat="1" s="3" spans="1:4">
      <c s="27" r="A45" t="s">
        <v>17</v>
      </c>
      <c s="27" r="B45"/>
      <c s="27" r="C45"/>
      <c s="32" r="D45" t="n">
        <f>ROUND(D41+D44,2)</f>
        <v>0</v>
      </c>
    </row>
    <row r="46" customHeight="1" ht="13.5" customFormat="1" s="3" spans="1:4">
      <c s="27" r="A46" t="s">
        <v>73</v>
      </c>
      <c s="27" r="B46"/>
      <c s="27" r="C46"/>
      <c s="28" r="D46" t="n">
        <f>IFERROR(ROUND(100*D47/(D40+D42),2),0)</f>
        <v>0</v>
      </c>
    </row>
    <row r="47" customHeight="1" ht="13.5" customFormat="1" s="3" spans="1:4">
      <c s="27" r="A47" t="s">
        <v>19</v>
      </c>
      <c s="27" r="B47"/>
      <c s="27" r="C47"/>
      <c s="32" r="D47" t="n">
        <f>ROUND(D41+D44,2)</f>
        <v>0</v>
      </c>
    </row>
    <row r="48" customHeight="1" ht="13.5" customFormat="1" s="3" spans="1:1">
      <c s="3" r="A48"/>
    </row>
    <row r="49" customHeight="1" ht="13.5" customFormat="1" s="3" spans="1:1"/>
    <row r="50" customHeight="1" ht="13.5" customFormat="1" s="3" spans="1:2">
      <c s="31" r="A50" t="s">
        <v>44</v>
      </c>
      <c s="31" r="B50"/>
    </row>
    <row r="51" customHeight="1" ht="13.5" customFormat="1" s="3" spans="1:4">
      <c s="27" r="A51" t="s">
        <v>10</v>
      </c>
      <c s="27" r="B51"/>
      <c s="27" r="C51"/>
      <c s="32" r="D51" t="n">
        <v>0</v>
      </c>
    </row>
    <row r="52" customHeight="1" ht="13.5" customFormat="1" s="3" spans="1:4">
      <c s="27" r="A52" t="s">
        <v>68</v>
      </c>
      <c s="27" r="B52"/>
      <c s="27" r="C52"/>
      <c s="28" r="D52" t="n">
        <f>MAX(0,(100-D51))</f>
        <v>100</v>
      </c>
    </row>
    <row r="53" customHeight="1" ht="13.5" customFormat="1" s="3" spans="1:1">
      <c s="3" r="A53"/>
    </row>
    <row r="54" customHeight="1" ht="13.5" customFormat="1" s="3" spans="1:4">
      <c s="27" r="A54" t="s">
        <v>69</v>
      </c>
      <c s="27" r="B54"/>
      <c s="27" r="C54"/>
      <c s="28" r="D54" t="n">
        <v>0</v>
      </c>
    </row>
    <row r="55" customHeight="1" ht="13.5" customFormat="1" s="3" spans="1:4">
      <c s="27" r="A55" t="s">
        <v>70</v>
      </c>
      <c s="27" r="B55"/>
      <c s="27" r="C55"/>
      <c s="28" r="D55" t="n">
        <f>ROUND(D52*0/100,2)</f>
        <v>0</v>
      </c>
    </row>
    <row r="56" customHeight="1" ht="13.5" customFormat="1" s="3" spans="1:4">
      <c s="27" r="A56" t="s">
        <v>71</v>
      </c>
      <c s="27" r="B56"/>
      <c s="27" r="C56"/>
      <c s="28" r="D56" t="n">
        <v>0</v>
      </c>
    </row>
    <row r="57" customHeight="1" ht="13.5" customFormat="1" s="3" spans="1:4">
      <c s="27" r="A57" t="s">
        <v>15</v>
      </c>
      <c s="27" r="B57"/>
      <c s="27" r="C57"/>
      <c s="28" r="D57" t="n">
        <v>0</v>
      </c>
    </row>
    <row r="58" customHeight="1" ht="13.5" customFormat="1" s="3" spans="1:4">
      <c s="27" r="A58" t="s">
        <v>72</v>
      </c>
      <c s="27" r="B58"/>
      <c s="27" r="C58"/>
      <c s="28" r="D58" t="n">
        <f>ROUND(D52*0/100,2)</f>
        <v>0</v>
      </c>
    </row>
    <row r="59" customHeight="1" ht="13.5" customFormat="1" s="3" spans="1:4">
      <c s="27" r="A59" t="s">
        <v>17</v>
      </c>
      <c s="27" r="B59"/>
      <c s="27" r="C59"/>
      <c s="32" r="D59" t="n">
        <f>ROUND(D55+D58,2)</f>
        <v>0</v>
      </c>
    </row>
    <row r="60" customHeight="1" ht="13.5" customFormat="1" s="3" spans="1:4">
      <c s="27" r="A60" t="s">
        <v>73</v>
      </c>
      <c s="27" r="B60"/>
      <c s="27" r="C60"/>
      <c s="28" r="D60" t="n">
        <f>IFERROR(ROUND(100*D61/(D54+D56),2),0)</f>
        <v>0</v>
      </c>
    </row>
    <row r="61" customHeight="1" ht="13.5" customFormat="1" s="3" spans="1:4">
      <c s="27" r="A61" t="s">
        <v>19</v>
      </c>
      <c s="27" r="B61"/>
      <c s="27" r="C61"/>
      <c s="32" r="D61" t="n">
        <f>ROUND(D55+D58,2)</f>
        <v>0</v>
      </c>
    </row>
    <row r="62" customHeight="1" ht="13.5" customFormat="1" s="3" spans="1:1">
      <c s="3" r="A62"/>
    </row>
    <row r="63" customHeight="1" ht="13.5" customFormat="1" s="3" spans="1:1"/>
    <row r="64" customHeight="1" ht="13.5" customFormat="1" s="3" spans="1:2">
      <c s="31" r="A64" t="s">
        <v>45</v>
      </c>
      <c s="31" r="B64"/>
    </row>
    <row r="65" customHeight="1" ht="13.5" customFormat="1" s="3" spans="1:4">
      <c s="27" r="A65" t="s">
        <v>10</v>
      </c>
      <c s="27" r="B65"/>
      <c s="27" r="C65"/>
      <c s="32" r="D65" t="n">
        <v>0</v>
      </c>
    </row>
    <row r="66" customHeight="1" ht="13.5" customFormat="1" s="3" spans="1:4">
      <c s="27" r="A66" t="s">
        <v>68</v>
      </c>
      <c s="27" r="B66"/>
      <c s="27" r="C66"/>
      <c s="28" r="D66" t="n">
        <f>MAX(0,(100-D65))</f>
        <v>100</v>
      </c>
    </row>
    <row r="67" customHeight="1" ht="13.5" customFormat="1" s="3" spans="1:1">
      <c s="3" r="A67"/>
    </row>
    <row r="68" customHeight="1" ht="13.5" customFormat="1" s="3" spans="1:4">
      <c s="27" r="A68" t="s">
        <v>69</v>
      </c>
      <c s="27" r="B68"/>
      <c s="27" r="C68"/>
      <c s="28" r="D68" t="n">
        <v>0</v>
      </c>
    </row>
    <row r="69" customHeight="1" ht="13.5" customFormat="1" s="3" spans="1:4">
      <c s="27" r="A69" t="s">
        <v>70</v>
      </c>
      <c s="27" r="B69"/>
      <c s="27" r="C69"/>
      <c s="28" r="D69" t="n">
        <f>ROUND(D66*0/100,2)</f>
        <v>0</v>
      </c>
    </row>
    <row r="70" customHeight="1" ht="13.5" customFormat="1" s="3" spans="1:4">
      <c s="27" r="A70" t="s">
        <v>71</v>
      </c>
      <c s="27" r="B70"/>
      <c s="27" r="C70"/>
      <c s="28" r="D70" t="n">
        <v>0</v>
      </c>
    </row>
    <row r="71" customHeight="1" ht="13.5" customFormat="1" s="3" spans="1:4">
      <c s="27" r="A71" t="s">
        <v>15</v>
      </c>
      <c s="27" r="B71"/>
      <c s="27" r="C71"/>
      <c s="28" r="D71" t="n">
        <v>0</v>
      </c>
    </row>
    <row r="72" customHeight="1" ht="13.5" customFormat="1" s="3" spans="1:4">
      <c s="27" r="A72" t="s">
        <v>72</v>
      </c>
      <c s="27" r="B72"/>
      <c s="27" r="C72"/>
      <c s="28" r="D72" t="n">
        <f>ROUND(D66*0/100,2)</f>
        <v>0</v>
      </c>
    </row>
    <row r="73" customHeight="1" ht="13.5" customFormat="1" s="3" spans="1:4">
      <c s="27" r="A73" t="s">
        <v>17</v>
      </c>
      <c s="27" r="B73"/>
      <c s="27" r="C73"/>
      <c s="32" r="D73" t="n">
        <f>ROUND(D69+D72,2)</f>
        <v>0</v>
      </c>
    </row>
    <row r="74" customHeight="1" ht="13.5" customFormat="1" s="3" spans="1:4">
      <c s="27" r="A74" t="s">
        <v>73</v>
      </c>
      <c s="27" r="B74"/>
      <c s="27" r="C74"/>
      <c s="28" r="D74" t="n">
        <f>IFERROR(ROUND(100*D75/(D68+D70),2),0)</f>
        <v>0</v>
      </c>
    </row>
    <row r="75" customHeight="1" ht="13.5" customFormat="1" s="3" spans="1:4">
      <c s="27" r="A75" t="s">
        <v>19</v>
      </c>
      <c s="27" r="B75"/>
      <c s="27" r="C75"/>
      <c s="32" r="D75" t="n">
        <f>ROUND(D69+D72,2)</f>
        <v>0</v>
      </c>
    </row>
    <row r="76" customHeight="1" ht="13.5" customFormat="1" s="3" spans="1:1">
      <c s="3" r="A7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customWidth="1" width="11.42857142857"/>
    <col min="2" max="2" style="3" customWidth="1" width="11.42857142857"/>
    <col min="3" max="3" style="3" customWidth="1" width="11.42857142857"/>
    <col min="4" max="4" style="3" customWidth="1" width="11.42857142857"/>
    <col min="5" max="5" style="3" customWidth="1" width="11.42857142857"/>
  </cols>
  <sheetData>
    <row r="1" customHeight="1" ht="13.5" customFormat="1" s="3" spans="1:1">
      <c s="22" r="A1" t="s">
        <v>78</v>
      </c>
    </row>
    <row r="2" customHeight="1" ht="13.5" customFormat="1" s="3" spans="1:1">
      <c s="23" r="A2" t="s">
        <v>30</v>
      </c>
    </row>
    <row r="3" customHeight="1" ht="13.5" customFormat="1" s="3" spans="1:1">
      <c s="24" r="A3" t="s">
        <v>47</v>
      </c>
    </row>
    <row r="4" customHeight="1" ht="13.5" customFormat="1" s="3" spans="1:1">
      <c s="24" r="A4" t="s">
        <v>48</v>
      </c>
    </row>
    <row r="5" customHeight="1" ht="13.5" customFormat="1" s="3" spans="1:1">
      <c s="24" r="A5" t="s">
        <v>79</v>
      </c>
    </row>
    <row r="6" customHeight="1" ht="13.5" customFormat="1" s="3" spans="1:1">
      <c s="24" r="A6" t="s">
        <v>50</v>
      </c>
    </row>
    <row r="7" customHeight="1" ht="13.5" customFormat="1" s="3" spans="1:1">
      <c s="24" r="A7" t="s">
        <v>51</v>
      </c>
    </row>
    <row r="8" customHeight="1" ht="13.5" customFormat="1" s="3" spans="1:1">
      <c s="25" r="A8" t="s">
        <v>52</v>
      </c>
    </row>
    <row r="9" customHeight="1" ht="13.5" customFormat="1" s="3" spans="1:1">
      <c s="3" r="A9"/>
    </row>
    <row r="10" customHeight="1" ht="13.5" customFormat="1" s="3" spans="1:5">
      <c s="26" r="A10" t="s">
        <v>53</v>
      </c>
      <c s="26" r="B10" t="s">
        <v>54</v>
      </c>
      <c s="26" r="C10" t="s">
        <v>55</v>
      </c>
      <c s="26" r="D10" t="s">
        <v>56</v>
      </c>
      <c s="26" r="E10" t="s">
        <v>57</v>
      </c>
    </row>
    <row r="11" customHeight="1" ht="13.5" customFormat="1" s="3" spans="1:5">
      <c s="27" r="A11" t="s">
        <v>58</v>
      </c>
      <c s="28" r="B11" t="n">
        <v>0</v>
      </c>
      <c s="28" r="C11" t="n">
        <v>0</v>
      </c>
      <c s="28" r="D11" t="n">
        <v>0</v>
      </c>
      <c s="28" r="E11" t="n">
        <f>((1-D11/100)*C11)</f>
        <v>0</v>
      </c>
    </row>
    <row r="12" customHeight="1" ht="13.5" customFormat="1" s="3" spans="1:5">
      <c s="27" r="A12" t="s">
        <v>59</v>
      </c>
      <c s="28" r="B12" t="n">
        <v>3796.83</v>
      </c>
      <c s="28" r="C12" t="n">
        <v>1061.17</v>
      </c>
      <c s="28" r="D12" t="n">
        <v>0</v>
      </c>
      <c s="28" r="E12" t="n">
        <f>((1-D12/100)*C12)</f>
        <v>1061.17</v>
      </c>
    </row>
    <row r="13" customHeight="1" ht="13.5" customFormat="1" s="3" spans="1:5">
      <c s="27" r="A13" t="s">
        <v>60</v>
      </c>
      <c s="28" r="B13" t="n">
        <v>2813.48</v>
      </c>
      <c s="28" r="C13" t="n">
        <v>3080.57</v>
      </c>
      <c s="28" r="D13" t="n">
        <v>0</v>
      </c>
      <c s="28" r="E13" t="n">
        <f>((1-D13/100)*C13)</f>
        <v>3080.57</v>
      </c>
    </row>
    <row r="14" customHeight="1" ht="13.5" customFormat="1" s="3" spans="1:5">
      <c s="27" r="A14" t="s">
        <v>61</v>
      </c>
      <c s="28" r="B14" t="n">
        <v>2571.56</v>
      </c>
      <c s="28" r="C14" t="n">
        <v>5015.98</v>
      </c>
      <c s="28" r="D14" t="n">
        <v>0</v>
      </c>
      <c s="28" r="E14" t="n">
        <f>((1-D14/100)*C14)</f>
        <v>5015.98</v>
      </c>
    </row>
    <row r="15" customHeight="1" ht="13.5" customFormat="1" s="3" spans="1:5">
      <c s="27" r="A15" t="s">
        <v>62</v>
      </c>
      <c s="28" r="B15" t="n">
        <v>7171.15</v>
      </c>
      <c s="28" r="C15" t="n">
        <v>11168.86</v>
      </c>
      <c s="28" r="D15" t="n">
        <v>0</v>
      </c>
      <c s="28" r="E15" t="n">
        <f>((1-D15/100)*C15)</f>
        <v>11168.86</v>
      </c>
    </row>
    <row r="16" customHeight="1" ht="13.5" customFormat="1" s="3" spans="1:5">
      <c s="27" r="A16" t="s">
        <v>63</v>
      </c>
      <c s="28" r="B16" t="n">
        <f>SUM(B11:B15)</f>
        <v>16353.02</v>
      </c>
      <c s="28" r="C16" t="n">
        <f>SUM(C11:C15)</f>
        <v>20326.58</v>
      </c>
      <c s="28" r="D16"/>
      <c s="28" r="E16" t="n">
        <f>SUM(E11:E15)</f>
        <v>20326.58</v>
      </c>
    </row>
    <row r="17" customHeight="1" ht="13.5" customFormat="1" s="3" spans="1:1">
      <c s="3" r="A17"/>
    </row>
    <row r="18" customHeight="1" ht="13.5" customFormat="1" s="3" spans="1:1">
      <c s="3" r="A18"/>
    </row>
    <row r="19" customHeight="1" ht="13.5" customFormat="1" s="3" spans="1:5">
      <c s="29" r="A19" t="s">
        <v>64</v>
      </c>
      <c s="29" r="B19" t="s">
        <v>2</v>
      </c>
      <c s="29" r="C19" t="s">
        <v>43</v>
      </c>
      <c s="29" r="D19" t="s">
        <v>65</v>
      </c>
      <c s="29" r="E19" t="s">
        <v>66</v>
      </c>
    </row>
    <row r="20" customHeight="1" ht="13.5" customFormat="1" s="3" spans="1:5">
      <c s="29" r="A20"/>
      <c s="30" r="B20" t="s">
        <v>67</v>
      </c>
      <c s="30" r="C20"/>
      <c s="30" r="D20"/>
      <c s="30" r="E20"/>
    </row>
    <row r="21" customHeight="1" ht="13.5" customFormat="1" s="3" spans="1:1">
      <c s="3" r="A21"/>
    </row>
    <row r="22" customHeight="1" ht="13.5" customFormat="1" s="3" spans="1:2">
      <c s="31" r="A22" t="s">
        <v>2</v>
      </c>
      <c s="31" r="B22"/>
    </row>
    <row r="23" customHeight="1" ht="13.5" customFormat="1" s="3" spans="1:4">
      <c s="27" r="A23" t="s">
        <v>10</v>
      </c>
      <c s="27" r="B23"/>
      <c s="27" r="C23"/>
      <c s="32" r="D23" t="n">
        <v>80.45</v>
      </c>
    </row>
    <row r="24" customHeight="1" ht="13.5" customFormat="1" s="3" spans="1:4">
      <c s="27" r="A24" t="s">
        <v>68</v>
      </c>
      <c s="27" r="B24"/>
      <c s="27" r="C24"/>
      <c s="28" r="D24" t="n">
        <f>MAX(0,(100-D23))</f>
        <v>19.55</v>
      </c>
    </row>
    <row r="25" customHeight="1" ht="13.5" customFormat="1" s="3" spans="1:1">
      <c s="3" r="A25"/>
    </row>
    <row r="26" customHeight="1" ht="13.5" customFormat="1" s="3" spans="1:4">
      <c s="27" r="A26" t="s">
        <v>69</v>
      </c>
      <c s="27" r="B26"/>
      <c s="27" r="C26"/>
      <c s="28" r="D26" t="n">
        <v>5233.88</v>
      </c>
    </row>
    <row r="27" customHeight="1" ht="13.5" customFormat="1" s="3" spans="1:4">
      <c s="27" r="A27" t="s">
        <v>70</v>
      </c>
      <c s="27" r="B27"/>
      <c s="27" r="C27"/>
      <c s="28" r="D27" t="n">
        <f>ROUND(D24*5233.88/100,2)</f>
        <v>1023.22</v>
      </c>
    </row>
    <row r="28" customHeight="1" ht="13.5" customFormat="1" s="3" spans="1:4">
      <c s="27" r="A28" t="s">
        <v>71</v>
      </c>
      <c s="27" r="B28"/>
      <c s="27" r="C28"/>
      <c s="28" r="D28" t="n">
        <v>36804.84</v>
      </c>
    </row>
    <row r="29" customHeight="1" ht="13.5" customFormat="1" s="3" spans="1:4">
      <c s="27" r="A29" t="s">
        <v>15</v>
      </c>
      <c s="27" r="B29"/>
      <c s="27" r="C29"/>
      <c s="28" r="D29" t="n">
        <v>0</v>
      </c>
    </row>
    <row r="30" customHeight="1" ht="13.5" customFormat="1" s="3" spans="1:4">
      <c s="27" r="A30" t="s">
        <v>72</v>
      </c>
      <c s="27" r="B30"/>
      <c s="27" r="C30"/>
      <c s="28" r="D30" t="n">
        <f>ROUND(D24*36804.84/100,2)</f>
        <v>7195.35</v>
      </c>
    </row>
    <row r="31" customHeight="1" ht="13.5" customFormat="1" s="3" spans="1:4">
      <c s="27" r="A31" t="s">
        <v>17</v>
      </c>
      <c s="27" r="B31"/>
      <c s="27" r="C31"/>
      <c s="32" r="D31" t="n">
        <f>ROUND(D27+D30,2)</f>
        <v>8218.57</v>
      </c>
    </row>
    <row r="32" customHeight="1" ht="13.5" customFormat="1" s="3" spans="1:4">
      <c s="27" r="A32" t="s">
        <v>73</v>
      </c>
      <c s="27" r="B32"/>
      <c s="27" r="C32"/>
      <c s="28" r="D32" t="n">
        <f>IFERROR(ROUND(100*D33/(D26+D28),2),0)</f>
        <v>19.55</v>
      </c>
    </row>
    <row r="33" customHeight="1" ht="13.5" customFormat="1" s="3" spans="1:4">
      <c s="27" r="A33" t="s">
        <v>19</v>
      </c>
      <c s="27" r="B33"/>
      <c s="27" r="C33"/>
      <c s="32" r="D33" t="n">
        <f>ROUND(D27+D30,2)</f>
        <v>8218.57</v>
      </c>
    </row>
    <row r="34" customHeight="1" ht="13.5" customFormat="1" s="3" spans="1:1">
      <c s="3" r="A34"/>
    </row>
    <row r="35" customHeight="1" ht="13.5" customFormat="1" s="3" spans="1:1"/>
    <row r="36" customHeight="1" ht="13.5" customFormat="1" s="3" spans="1:2">
      <c s="31" r="A36" t="s">
        <v>43</v>
      </c>
      <c s="31" r="B36"/>
    </row>
    <row r="37" customHeight="1" ht="13.5" customFormat="1" s="3" spans="1:4">
      <c s="27" r="A37" t="s">
        <v>10</v>
      </c>
      <c s="27" r="B37"/>
      <c s="27" r="C37"/>
      <c s="32" r="D37" t="n">
        <v>141.15</v>
      </c>
    </row>
    <row r="38" customHeight="1" ht="13.5" customFormat="1" s="3" spans="1:4">
      <c s="27" r="A38" t="s">
        <v>68</v>
      </c>
      <c s="27" r="B38"/>
      <c s="27" r="C38"/>
      <c s="28" r="D38" t="n">
        <f>MAX(0,(100-D37))</f>
        <v>0</v>
      </c>
    </row>
    <row r="39" customHeight="1" ht="13.5" customFormat="1" s="3" spans="1:1">
      <c s="3" r="A39"/>
    </row>
    <row r="40" customHeight="1" ht="13.5" customFormat="1" s="3" spans="1:4">
      <c s="27" r="A40" t="s">
        <v>69</v>
      </c>
      <c s="27" r="B40"/>
      <c s="27" r="C40"/>
      <c s="28" r="D40" t="n">
        <v>5233.88</v>
      </c>
    </row>
    <row r="41" customHeight="1" ht="13.5" customFormat="1" s="3" spans="1:4">
      <c s="27" r="A41" t="s">
        <v>70</v>
      </c>
      <c s="27" r="B41"/>
      <c s="27" r="C41"/>
      <c s="28" r="D41" t="n">
        <f>ROUND(D38*5233.88/100,2)</f>
        <v>0</v>
      </c>
    </row>
    <row r="42" customHeight="1" ht="13.5" customFormat="1" s="3" spans="1:4">
      <c s="27" r="A42" t="s">
        <v>71</v>
      </c>
      <c s="27" r="B42"/>
      <c s="27" r="C42"/>
      <c s="28" r="D42" t="n">
        <v>36804.84</v>
      </c>
    </row>
    <row r="43" customHeight="1" ht="13.5" customFormat="1" s="3" spans="1:4">
      <c s="27" r="A43" t="s">
        <v>15</v>
      </c>
      <c s="27" r="B43"/>
      <c s="27" r="C43"/>
      <c s="28" r="D43" t="n">
        <v>0</v>
      </c>
    </row>
    <row r="44" customHeight="1" ht="13.5" customFormat="1" s="3" spans="1:4">
      <c s="27" r="A44" t="s">
        <v>72</v>
      </c>
      <c s="27" r="B44"/>
      <c s="27" r="C44"/>
      <c s="28" r="D44" t="n">
        <f>ROUND(D38*36804.84/100,2)</f>
        <v>0</v>
      </c>
    </row>
    <row r="45" customHeight="1" ht="13.5" customFormat="1" s="3" spans="1:4">
      <c s="27" r="A45" t="s">
        <v>17</v>
      </c>
      <c s="27" r="B45"/>
      <c s="27" r="C45"/>
      <c s="32" r="D45" t="n">
        <f>ROUND(D41+D44,2)</f>
        <v>0</v>
      </c>
    </row>
    <row r="46" customHeight="1" ht="13.5" customFormat="1" s="3" spans="1:4">
      <c s="27" r="A46" t="s">
        <v>73</v>
      </c>
      <c s="27" r="B46"/>
      <c s="27" r="C46"/>
      <c s="28" r="D46" t="n">
        <f>IFERROR(ROUND(100*D47/(D40+D42),2),0)</f>
        <v>0</v>
      </c>
    </row>
    <row r="47" customHeight="1" ht="13.5" customFormat="1" s="3" spans="1:4">
      <c s="27" r="A47" t="s">
        <v>19</v>
      </c>
      <c s="27" r="B47"/>
      <c s="27" r="C47"/>
      <c s="32" r="D47" t="n">
        <f>ROUND(D41+D44,2)</f>
        <v>0</v>
      </c>
    </row>
    <row r="48" customHeight="1" ht="13.5" customFormat="1" s="3" spans="1:1">
      <c s="3" r="A48"/>
    </row>
    <row r="49" customHeight="1" ht="13.5" customFormat="1" s="3" spans="1:1"/>
    <row r="50" customHeight="1" ht="13.5" customFormat="1" s="3" spans="1:2">
      <c s="31" r="A50" t="s">
        <v>44</v>
      </c>
      <c s="31" r="B50"/>
    </row>
    <row r="51" customHeight="1" ht="13.5" customFormat="1" s="3" spans="1:4">
      <c s="27" r="A51" t="s">
        <v>10</v>
      </c>
      <c s="27" r="B51"/>
      <c s="27" r="C51"/>
      <c s="32" r="D51" t="n">
        <v>85.3286</v>
      </c>
    </row>
    <row r="52" customHeight="1" ht="13.5" customFormat="1" s="3" spans="1:4">
      <c s="27" r="A52" t="s">
        <v>68</v>
      </c>
      <c s="27" r="B52"/>
      <c s="27" r="C52"/>
      <c s="28" r="D52" t="n">
        <f>MAX(0,(100-D51))</f>
        <v>14.6714</v>
      </c>
    </row>
    <row r="53" customHeight="1" ht="13.5" customFormat="1" s="3" spans="1:1">
      <c s="3" r="A53"/>
    </row>
    <row r="54" customHeight="1" ht="13.5" customFormat="1" s="3" spans="1:4">
      <c s="27" r="A54" t="s">
        <v>69</v>
      </c>
      <c s="27" r="B54"/>
      <c s="27" r="C54"/>
      <c s="28" r="D54" t="n">
        <v>5233.88</v>
      </c>
    </row>
    <row r="55" customHeight="1" ht="13.5" customFormat="1" s="3" spans="1:4">
      <c s="27" r="A55" t="s">
        <v>70</v>
      </c>
      <c s="27" r="B55"/>
      <c s="27" r="C55"/>
      <c s="28" r="D55" t="n">
        <f>ROUND(D52*5233.88/100,2)</f>
        <v>767.88</v>
      </c>
    </row>
    <row r="56" customHeight="1" ht="13.5" customFormat="1" s="3" spans="1:4">
      <c s="27" r="A56" t="s">
        <v>71</v>
      </c>
      <c s="27" r="B56"/>
      <c s="27" r="C56"/>
      <c s="28" r="D56" t="n">
        <v>36804.84</v>
      </c>
    </row>
    <row r="57" customHeight="1" ht="13.5" customFormat="1" s="3" spans="1:4">
      <c s="27" r="A57" t="s">
        <v>15</v>
      </c>
      <c s="27" r="B57"/>
      <c s="27" r="C57"/>
      <c s="28" r="D57" t="n">
        <v>0</v>
      </c>
    </row>
    <row r="58" customHeight="1" ht="13.5" customFormat="1" s="3" spans="1:4">
      <c s="27" r="A58" t="s">
        <v>72</v>
      </c>
      <c s="27" r="B58"/>
      <c s="27" r="C58"/>
      <c s="28" r="D58" t="n">
        <f>ROUND(D52*36804.84/100,2)</f>
        <v>5399.79</v>
      </c>
    </row>
    <row r="59" customHeight="1" ht="13.5" customFormat="1" s="3" spans="1:4">
      <c s="27" r="A59" t="s">
        <v>17</v>
      </c>
      <c s="27" r="B59"/>
      <c s="27" r="C59"/>
      <c s="32" r="D59" t="n">
        <f>ROUND(D55+D58,2)</f>
        <v>6167.67</v>
      </c>
    </row>
    <row r="60" customHeight="1" ht="13.5" customFormat="1" s="3" spans="1:4">
      <c s="27" r="A60" t="s">
        <v>73</v>
      </c>
      <c s="27" r="B60"/>
      <c s="27" r="C60"/>
      <c s="28" r="D60" t="n">
        <f>IFERROR(ROUND(100*D61/(D54+D56),2),0)</f>
        <v>14.67</v>
      </c>
    </row>
    <row r="61" customHeight="1" ht="13.5" customFormat="1" s="3" spans="1:4">
      <c s="27" r="A61" t="s">
        <v>19</v>
      </c>
      <c s="27" r="B61"/>
      <c s="27" r="C61"/>
      <c s="32" r="D61" t="n">
        <f>ROUND(D55+D58,2)</f>
        <v>6167.67</v>
      </c>
    </row>
    <row r="62" customHeight="1" ht="13.5" customFormat="1" s="3" spans="1:1">
      <c s="3" r="A62"/>
    </row>
    <row r="63" customHeight="1" ht="13.5" customFormat="1" s="3" spans="1:1"/>
    <row r="64" customHeight="1" ht="13.5" customFormat="1" s="3" spans="1:2">
      <c s="31" r="A64" t="s">
        <v>45</v>
      </c>
      <c s="31" r="B64"/>
    </row>
    <row r="65" customHeight="1" ht="13.5" customFormat="1" s="3" spans="1:4">
      <c s="27" r="A65" t="s">
        <v>10</v>
      </c>
      <c s="27" r="B65"/>
      <c s="27" r="C65"/>
      <c s="32" r="D65" t="n">
        <v>66.97</v>
      </c>
    </row>
    <row r="66" customHeight="1" ht="13.5" customFormat="1" s="3" spans="1:4">
      <c s="27" r="A66" t="s">
        <v>68</v>
      </c>
      <c s="27" r="B66"/>
      <c s="27" r="C66"/>
      <c s="28" r="D66" t="n">
        <f>MAX(0,(100-D65))</f>
        <v>33.03</v>
      </c>
    </row>
    <row r="67" customHeight="1" ht="13.5" customFormat="1" s="3" spans="1:1">
      <c s="3" r="A67"/>
    </row>
    <row r="68" customHeight="1" ht="13.5" customFormat="1" s="3" spans="1:4">
      <c s="27" r="A68" t="s">
        <v>69</v>
      </c>
      <c s="27" r="B68"/>
      <c s="27" r="C68"/>
      <c s="28" r="D68" t="n">
        <v>5233.88</v>
      </c>
    </row>
    <row r="69" customHeight="1" ht="13.5" customFormat="1" s="3" spans="1:4">
      <c s="27" r="A69" t="s">
        <v>70</v>
      </c>
      <c s="27" r="B69"/>
      <c s="27" r="C69"/>
      <c s="28" r="D69" t="n">
        <f>ROUND(D66*5233.88/100,2)</f>
        <v>1728.75</v>
      </c>
    </row>
    <row r="70" customHeight="1" ht="13.5" customFormat="1" s="3" spans="1:4">
      <c s="27" r="A70" t="s">
        <v>71</v>
      </c>
      <c s="27" r="B70"/>
      <c s="27" r="C70"/>
      <c s="28" r="D70" t="n">
        <v>36804.84</v>
      </c>
    </row>
    <row r="71" customHeight="1" ht="13.5" customFormat="1" s="3" spans="1:4">
      <c s="27" r="A71" t="s">
        <v>15</v>
      </c>
      <c s="27" r="B71"/>
      <c s="27" r="C71"/>
      <c s="28" r="D71" t="n">
        <v>0</v>
      </c>
    </row>
    <row r="72" customHeight="1" ht="13.5" customFormat="1" s="3" spans="1:4">
      <c s="27" r="A72" t="s">
        <v>72</v>
      </c>
      <c s="27" r="B72"/>
      <c s="27" r="C72"/>
      <c s="28" r="D72" t="n">
        <f>ROUND(D66*36804.84/100,2)</f>
        <v>12156.64</v>
      </c>
    </row>
    <row r="73" customHeight="1" ht="13.5" customFormat="1" s="3" spans="1:4">
      <c s="27" r="A73" t="s">
        <v>17</v>
      </c>
      <c s="27" r="B73"/>
      <c s="27" r="C73"/>
      <c s="32" r="D73" t="n">
        <f>ROUND(D69+D72,2)</f>
        <v>13885.39</v>
      </c>
    </row>
    <row r="74" customHeight="1" ht="13.5" customFormat="1" s="3" spans="1:4">
      <c s="27" r="A74" t="s">
        <v>73</v>
      </c>
      <c s="27" r="B74"/>
      <c s="27" r="C74"/>
      <c s="28" r="D74" t="n">
        <f>IFERROR(ROUND(100*D75/(D68+D70),2),0)</f>
        <v>33.03</v>
      </c>
    </row>
    <row r="75" customHeight="1" ht="13.5" customFormat="1" s="3" spans="1:4">
      <c s="27" r="A75" t="s">
        <v>19</v>
      </c>
      <c s="27" r="B75"/>
      <c s="27" r="C75"/>
      <c s="32" r="D75" t="n">
        <f>ROUND(D69+D72,2)</f>
        <v>13885.39</v>
      </c>
    </row>
    <row r="76" customHeight="1" ht="13.5" customFormat="1" s="3" spans="1:1">
      <c s="3" r="A7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customWidth="1" width="11.42857142857"/>
    <col min="2" max="2" style="3" customWidth="1" width="11.42857142857"/>
    <col min="3" max="3" style="3" customWidth="1" width="11.42857142857"/>
    <col min="4" max="4" style="3" customWidth="1" width="11.42857142857"/>
    <col min="5" max="5" style="3" customWidth="1" width="11.42857142857"/>
  </cols>
  <sheetData>
    <row r="1" customHeight="1" ht="13.5" customFormat="1" s="3" spans="1:1">
      <c s="22" r="A1" t="s">
        <v>80</v>
      </c>
    </row>
    <row r="2" customHeight="1" ht="13.5" customFormat="1" s="3" spans="1:1">
      <c s="23" r="A2" t="s">
        <v>32</v>
      </c>
    </row>
    <row r="3" customHeight="1" ht="13.5" customFormat="1" s="3" spans="1:1">
      <c s="24" r="A3" t="s">
        <v>47</v>
      </c>
    </row>
    <row r="4" customHeight="1" ht="13.5" customFormat="1" s="3" spans="1:1">
      <c s="24" r="A4" t="s">
        <v>48</v>
      </c>
    </row>
    <row r="5" customHeight="1" ht="13.5" customFormat="1" s="3" spans="1:1">
      <c s="24" r="A5" t="s">
        <v>81</v>
      </c>
    </row>
    <row r="6" customHeight="1" ht="13.5" customFormat="1" s="3" spans="1:1">
      <c s="24" r="A6" t="s">
        <v>50</v>
      </c>
    </row>
    <row r="7" customHeight="1" ht="13.5" customFormat="1" s="3" spans="1:1">
      <c s="24" r="A7" t="s">
        <v>51</v>
      </c>
    </row>
    <row r="8" customHeight="1" ht="13.5" customFormat="1" s="3" spans="1:1">
      <c s="25" r="A8" t="s">
        <v>52</v>
      </c>
    </row>
    <row r="9" customHeight="1" ht="13.5" customFormat="1" s="3" spans="1:1">
      <c s="3" r="A9"/>
    </row>
    <row r="10" customHeight="1" ht="13.5" customFormat="1" s="3" spans="1:5">
      <c s="26" r="A10" t="s">
        <v>53</v>
      </c>
      <c s="26" r="B10" t="s">
        <v>54</v>
      </c>
      <c s="26" r="C10" t="s">
        <v>55</v>
      </c>
      <c s="26" r="D10" t="s">
        <v>56</v>
      </c>
      <c s="26" r="E10" t="s">
        <v>57</v>
      </c>
    </row>
    <row r="11" customHeight="1" ht="13.5" customFormat="1" s="3" spans="1:5">
      <c s="27" r="A11" t="s">
        <v>58</v>
      </c>
      <c s="28" r="B11" t="n">
        <v>7449.63</v>
      </c>
      <c s="28" r="C11" t="n">
        <v>17211.86</v>
      </c>
      <c s="28" r="D11" t="n">
        <v>0</v>
      </c>
      <c s="28" r="E11" t="n">
        <f>((1-D11/100)*C11)</f>
        <v>17211.86</v>
      </c>
    </row>
    <row r="12" customHeight="1" ht="13.5" customFormat="1" s="3" spans="1:5">
      <c s="27" r="A12" t="s">
        <v>59</v>
      </c>
      <c s="28" r="B12" t="n">
        <v>1122.6</v>
      </c>
      <c s="28" r="C12" t="n">
        <v>262</v>
      </c>
      <c s="28" r="D12" t="n">
        <v>0</v>
      </c>
      <c s="28" r="E12" t="n">
        <f>((1-D12/100)*C12)</f>
        <v>262</v>
      </c>
    </row>
    <row r="13" customHeight="1" ht="13.5" customFormat="1" s="3" spans="1:5">
      <c s="27" r="A13" t="s">
        <v>60</v>
      </c>
      <c s="28" r="B13" t="n">
        <v>0</v>
      </c>
      <c s="28" r="C13" t="n">
        <v>0</v>
      </c>
      <c s="28" r="D13" t="n">
        <v>0</v>
      </c>
      <c s="28" r="E13" t="n">
        <f>((1-D13/100)*C13)</f>
        <v>0</v>
      </c>
    </row>
    <row r="14" customHeight="1" ht="13.5" customFormat="1" s="3" spans="1:5">
      <c s="27" r="A14" t="s">
        <v>61</v>
      </c>
      <c s="28" r="B14" t="n">
        <v>0</v>
      </c>
      <c s="28" r="C14" t="n">
        <v>0</v>
      </c>
      <c s="28" r="D14" t="n">
        <v>0</v>
      </c>
      <c s="28" r="E14" t="n">
        <f>((1-D14/100)*C14)</f>
        <v>0</v>
      </c>
    </row>
    <row r="15" customHeight="1" ht="13.5" customFormat="1" s="3" spans="1:5">
      <c s="27" r="A15" t="s">
        <v>62</v>
      </c>
      <c s="28" r="B15" t="n">
        <v>0</v>
      </c>
      <c s="28" r="C15" t="n">
        <v>0</v>
      </c>
      <c s="28" r="D15" t="n">
        <v>0</v>
      </c>
      <c s="28" r="E15" t="n">
        <f>((1-D15/100)*C15)</f>
        <v>0</v>
      </c>
    </row>
    <row r="16" customHeight="1" ht="13.5" customFormat="1" s="3" spans="1:5">
      <c s="27" r="A16" t="s">
        <v>63</v>
      </c>
      <c s="28" r="B16" t="n">
        <f>SUM(B11:B15)</f>
        <v>8572.23</v>
      </c>
      <c s="28" r="C16" t="n">
        <f>SUM(C11:C15)</f>
        <v>17473.86</v>
      </c>
      <c s="28" r="D16"/>
      <c s="28" r="E16" t="n">
        <f>SUM(E11:E15)</f>
        <v>17473.86</v>
      </c>
    </row>
    <row r="17" customHeight="1" ht="13.5" customFormat="1" s="3" spans="1:1">
      <c s="3" r="A17"/>
    </row>
    <row r="18" customHeight="1" ht="13.5" customFormat="1" s="3" spans="1:1">
      <c s="3" r="A18"/>
    </row>
    <row r="19" customHeight="1" ht="13.5" customFormat="1" s="3" spans="1:5">
      <c s="29" r="A19" t="s">
        <v>64</v>
      </c>
      <c s="29" r="B19" t="s">
        <v>2</v>
      </c>
      <c s="29" r="C19" t="s">
        <v>43</v>
      </c>
      <c s="29" r="D19" t="s">
        <v>65</v>
      </c>
      <c s="29" r="E19" t="s">
        <v>66</v>
      </c>
    </row>
    <row r="20" customHeight="1" ht="13.5" customFormat="1" s="3" spans="1:5">
      <c s="29" r="A20"/>
      <c s="30" r="B20" t="s">
        <v>67</v>
      </c>
      <c s="30" r="C20"/>
      <c s="30" r="D20"/>
      <c s="30" r="E20"/>
    </row>
    <row r="21" customHeight="1" ht="13.5" customFormat="1" s="3" spans="1:1">
      <c s="3" r="A21"/>
    </row>
    <row r="22" customHeight="1" ht="13.5" customFormat="1" s="3" spans="1:2">
      <c s="31" r="A22" t="s">
        <v>2</v>
      </c>
      <c s="31" r="B22"/>
    </row>
    <row r="23" customHeight="1" ht="13.5" customFormat="1" s="3" spans="1:4">
      <c s="27" r="A23" t="s">
        <v>10</v>
      </c>
      <c s="27" r="B23"/>
      <c s="27" r="C23"/>
      <c s="32" r="D23" t="n">
        <v>49.06</v>
      </c>
    </row>
    <row r="24" customHeight="1" ht="13.5" customFormat="1" s="3" spans="1:4">
      <c s="27" r="A24" t="s">
        <v>68</v>
      </c>
      <c s="27" r="B24"/>
      <c s="27" r="C24"/>
      <c s="28" r="D24" t="n">
        <f>MAX(0,(100-D23))</f>
        <v>50.94</v>
      </c>
    </row>
    <row r="25" customHeight="1" ht="13.5" customFormat="1" s="3" spans="1:1">
      <c s="3" r="A25"/>
    </row>
    <row r="26" customHeight="1" ht="13.5" customFormat="1" s="3" spans="1:4">
      <c s="27" r="A26" t="s">
        <v>69</v>
      </c>
      <c s="27" r="B26"/>
      <c s="27" r="C26"/>
      <c s="28" r="D26" t="n">
        <v>0</v>
      </c>
    </row>
    <row r="27" customHeight="1" ht="13.5" customFormat="1" s="3" spans="1:4">
      <c s="27" r="A27" t="s">
        <v>70</v>
      </c>
      <c s="27" r="B27"/>
      <c s="27" r="C27"/>
      <c s="28" r="D27" t="n">
        <f>ROUND(D24*0/100,2)</f>
        <v>0</v>
      </c>
    </row>
    <row r="28" customHeight="1" ht="13.5" customFormat="1" s="3" spans="1:4">
      <c s="27" r="A28" t="s">
        <v>71</v>
      </c>
      <c s="27" r="B28"/>
      <c s="27" r="C28"/>
      <c s="28" r="D28" t="n">
        <v>0</v>
      </c>
    </row>
    <row r="29" customHeight="1" ht="13.5" customFormat="1" s="3" spans="1:4">
      <c s="27" r="A29" t="s">
        <v>15</v>
      </c>
      <c s="27" r="B29"/>
      <c s="27" r="C29"/>
      <c s="28" r="D29" t="n">
        <v>0</v>
      </c>
    </row>
    <row r="30" customHeight="1" ht="13.5" customFormat="1" s="3" spans="1:4">
      <c s="27" r="A30" t="s">
        <v>72</v>
      </c>
      <c s="27" r="B30"/>
      <c s="27" r="C30"/>
      <c s="28" r="D30" t="n">
        <f>ROUND(D24*0/100,2)</f>
        <v>0</v>
      </c>
    </row>
    <row r="31" customHeight="1" ht="13.5" customFormat="1" s="3" spans="1:4">
      <c s="27" r="A31" t="s">
        <v>17</v>
      </c>
      <c s="27" r="B31"/>
      <c s="27" r="C31"/>
      <c s="32" r="D31" t="n">
        <f>ROUND(D27+D30,2)</f>
        <v>0</v>
      </c>
    </row>
    <row r="32" customHeight="1" ht="13.5" customFormat="1" s="3" spans="1:4">
      <c s="27" r="A32" t="s">
        <v>73</v>
      </c>
      <c s="27" r="B32"/>
      <c s="27" r="C32"/>
      <c s="28" r="D32" t="n">
        <f>IFERROR(ROUND(100*D33/(D26+D28),2),0)</f>
        <v>0</v>
      </c>
    </row>
    <row r="33" customHeight="1" ht="13.5" customFormat="1" s="3" spans="1:4">
      <c s="27" r="A33" t="s">
        <v>19</v>
      </c>
      <c s="27" r="B33"/>
      <c s="27" r="C33"/>
      <c s="32" r="D33" t="n">
        <f>ROUND(D27+D30,2)</f>
        <v>0</v>
      </c>
    </row>
    <row r="34" customHeight="1" ht="13.5" customFormat="1" s="3" spans="1:1">
      <c s="3" r="A34"/>
    </row>
    <row r="35" customHeight="1" ht="13.5" customFormat="1" s="3" spans="1:1"/>
    <row r="36" customHeight="1" ht="13.5" customFormat="1" s="3" spans="1:2">
      <c s="31" r="A36" t="s">
        <v>43</v>
      </c>
      <c s="31" r="B36"/>
    </row>
    <row r="37" customHeight="1" ht="13.5" customFormat="1" s="3" spans="1:4">
      <c s="27" r="A37" t="s">
        <v>10</v>
      </c>
      <c s="27" r="B37"/>
      <c s="27" r="C37"/>
      <c s="32" r="D37" t="n">
        <v>235.88</v>
      </c>
    </row>
    <row r="38" customHeight="1" ht="13.5" customFormat="1" s="3" spans="1:4">
      <c s="27" r="A38" t="s">
        <v>68</v>
      </c>
      <c s="27" r="B38"/>
      <c s="27" r="C38"/>
      <c s="28" r="D38" t="n">
        <f>MAX(0,(100-D37))</f>
        <v>0</v>
      </c>
    </row>
    <row r="39" customHeight="1" ht="13.5" customFormat="1" s="3" spans="1:1">
      <c s="3" r="A39"/>
    </row>
    <row r="40" customHeight="1" ht="13.5" customFormat="1" s="3" spans="1:4">
      <c s="27" r="A40" t="s">
        <v>69</v>
      </c>
      <c s="27" r="B40"/>
      <c s="27" r="C40"/>
      <c s="28" r="D40" t="n">
        <v>0</v>
      </c>
    </row>
    <row r="41" customHeight="1" ht="13.5" customFormat="1" s="3" spans="1:4">
      <c s="27" r="A41" t="s">
        <v>70</v>
      </c>
      <c s="27" r="B41"/>
      <c s="27" r="C41"/>
      <c s="28" r="D41" t="n">
        <f>ROUND(D38*0/100,2)</f>
        <v>0</v>
      </c>
    </row>
    <row r="42" customHeight="1" ht="13.5" customFormat="1" s="3" spans="1:4">
      <c s="27" r="A42" t="s">
        <v>71</v>
      </c>
      <c s="27" r="B42"/>
      <c s="27" r="C42"/>
      <c s="28" r="D42" t="n">
        <v>0</v>
      </c>
    </row>
    <row r="43" customHeight="1" ht="13.5" customFormat="1" s="3" spans="1:4">
      <c s="27" r="A43" t="s">
        <v>15</v>
      </c>
      <c s="27" r="B43"/>
      <c s="27" r="C43"/>
      <c s="28" r="D43" t="n">
        <v>0</v>
      </c>
    </row>
    <row r="44" customHeight="1" ht="13.5" customFormat="1" s="3" spans="1:4">
      <c s="27" r="A44" t="s">
        <v>72</v>
      </c>
      <c s="27" r="B44"/>
      <c s="27" r="C44"/>
      <c s="28" r="D44" t="n">
        <f>ROUND(D38*0/100,2)</f>
        <v>0</v>
      </c>
    </row>
    <row r="45" customHeight="1" ht="13.5" customFormat="1" s="3" spans="1:4">
      <c s="27" r="A45" t="s">
        <v>17</v>
      </c>
      <c s="27" r="B45"/>
      <c s="27" r="C45"/>
      <c s="32" r="D45" t="n">
        <f>ROUND(D41+D44,2)</f>
        <v>0</v>
      </c>
    </row>
    <row r="46" customHeight="1" ht="13.5" customFormat="1" s="3" spans="1:4">
      <c s="27" r="A46" t="s">
        <v>73</v>
      </c>
      <c s="27" r="B46"/>
      <c s="27" r="C46"/>
      <c s="28" r="D46" t="n">
        <f>IFERROR(ROUND(100*D47/(D40+D42),2),0)</f>
        <v>0</v>
      </c>
    </row>
    <row r="47" customHeight="1" ht="13.5" customFormat="1" s="3" spans="1:4">
      <c s="27" r="A47" t="s">
        <v>19</v>
      </c>
      <c s="27" r="B47"/>
      <c s="27" r="C47"/>
      <c s="32" r="D47" t="n">
        <f>ROUND(D41+D44,2)</f>
        <v>0</v>
      </c>
    </row>
    <row r="48" customHeight="1" ht="13.5" customFormat="1" s="3" spans="1:1">
      <c s="3" r="A48"/>
    </row>
    <row r="49" customHeight="1" ht="13.5" customFormat="1" s="3" spans="1:1"/>
    <row r="50" customHeight="1" ht="13.5" customFormat="1" s="3" spans="1:2">
      <c s="31" r="A50" t="s">
        <v>44</v>
      </c>
      <c s="31" r="B50"/>
    </row>
    <row r="51" customHeight="1" ht="13.5" customFormat="1" s="3" spans="1:4">
      <c s="27" r="A51" t="s">
        <v>10</v>
      </c>
      <c s="27" r="B51"/>
      <c s="27" r="C51"/>
      <c s="32" r="D51" t="n">
        <v>47.1755</v>
      </c>
    </row>
    <row r="52" customHeight="1" ht="13.5" customFormat="1" s="3" spans="1:4">
      <c s="27" r="A52" t="s">
        <v>68</v>
      </c>
      <c s="27" r="B52"/>
      <c s="27" r="C52"/>
      <c s="28" r="D52" t="n">
        <f>MAX(0,(100-D51))</f>
        <v>52.8245</v>
      </c>
    </row>
    <row r="53" customHeight="1" ht="13.5" customFormat="1" s="3" spans="1:1">
      <c s="3" r="A53"/>
    </row>
    <row r="54" customHeight="1" ht="13.5" customFormat="1" s="3" spans="1:4">
      <c s="27" r="A54" t="s">
        <v>69</v>
      </c>
      <c s="27" r="B54"/>
      <c s="27" r="C54"/>
      <c s="28" r="D54" t="n">
        <v>0</v>
      </c>
    </row>
    <row r="55" customHeight="1" ht="13.5" customFormat="1" s="3" spans="1:4">
      <c s="27" r="A55" t="s">
        <v>70</v>
      </c>
      <c s="27" r="B55"/>
      <c s="27" r="C55"/>
      <c s="28" r="D55" t="n">
        <f>ROUND(D52*0/100,2)</f>
        <v>0</v>
      </c>
    </row>
    <row r="56" customHeight="1" ht="13.5" customFormat="1" s="3" spans="1:4">
      <c s="27" r="A56" t="s">
        <v>71</v>
      </c>
      <c s="27" r="B56"/>
      <c s="27" r="C56"/>
      <c s="28" r="D56" t="n">
        <v>0</v>
      </c>
    </row>
    <row r="57" customHeight="1" ht="13.5" customFormat="1" s="3" spans="1:4">
      <c s="27" r="A57" t="s">
        <v>15</v>
      </c>
      <c s="27" r="B57"/>
      <c s="27" r="C57"/>
      <c s="28" r="D57" t="n">
        <v>0</v>
      </c>
    </row>
    <row r="58" customHeight="1" ht="13.5" customFormat="1" s="3" spans="1:4">
      <c s="27" r="A58" t="s">
        <v>72</v>
      </c>
      <c s="27" r="B58"/>
      <c s="27" r="C58"/>
      <c s="28" r="D58" t="n">
        <f>ROUND(D52*0/100,2)</f>
        <v>0</v>
      </c>
    </row>
    <row r="59" customHeight="1" ht="13.5" customFormat="1" s="3" spans="1:4">
      <c s="27" r="A59" t="s">
        <v>17</v>
      </c>
      <c s="27" r="B59"/>
      <c s="27" r="C59"/>
      <c s="32" r="D59" t="n">
        <f>ROUND(D55+D58,2)</f>
        <v>0</v>
      </c>
    </row>
    <row r="60" customHeight="1" ht="13.5" customFormat="1" s="3" spans="1:4">
      <c s="27" r="A60" t="s">
        <v>73</v>
      </c>
      <c s="27" r="B60"/>
      <c s="27" r="C60"/>
      <c s="28" r="D60" t="n">
        <f>IFERROR(ROUND(100*D61/(D54+D56),2),0)</f>
        <v>0</v>
      </c>
    </row>
    <row r="61" customHeight="1" ht="13.5" customFormat="1" s="3" spans="1:4">
      <c s="27" r="A61" t="s">
        <v>19</v>
      </c>
      <c s="27" r="B61"/>
      <c s="27" r="C61"/>
      <c s="32" r="D61" t="n">
        <f>ROUND(D55+D58,2)</f>
        <v>0</v>
      </c>
    </row>
    <row r="62" customHeight="1" ht="13.5" customFormat="1" s="3" spans="1:1">
      <c s="3" r="A62"/>
    </row>
    <row r="63" customHeight="1" ht="13.5" customFormat="1" s="3" spans="1:1"/>
    <row r="64" customHeight="1" ht="13.5" customFormat="1" s="3" spans="1:2">
      <c s="31" r="A64" t="s">
        <v>45</v>
      </c>
      <c s="31" r="B64"/>
    </row>
    <row r="65" customHeight="1" ht="13.5" customFormat="1" s="3" spans="1:4">
      <c s="27" r="A65" t="s">
        <v>10</v>
      </c>
      <c s="27" r="B65"/>
      <c s="27" r="C65"/>
      <c s="32" r="D65" t="n">
        <v>49.06</v>
      </c>
    </row>
    <row r="66" customHeight="1" ht="13.5" customFormat="1" s="3" spans="1:4">
      <c s="27" r="A66" t="s">
        <v>68</v>
      </c>
      <c s="27" r="B66"/>
      <c s="27" r="C66"/>
      <c s="28" r="D66" t="n">
        <f>MAX(0,(100-D65))</f>
        <v>50.94</v>
      </c>
    </row>
    <row r="67" customHeight="1" ht="13.5" customFormat="1" s="3" spans="1:1">
      <c s="3" r="A67"/>
    </row>
    <row r="68" customHeight="1" ht="13.5" customFormat="1" s="3" spans="1:4">
      <c s="27" r="A68" t="s">
        <v>69</v>
      </c>
      <c s="27" r="B68"/>
      <c s="27" r="C68"/>
      <c s="28" r="D68" t="n">
        <v>0</v>
      </c>
    </row>
    <row r="69" customHeight="1" ht="13.5" customFormat="1" s="3" spans="1:4">
      <c s="27" r="A69" t="s">
        <v>70</v>
      </c>
      <c s="27" r="B69"/>
      <c s="27" r="C69"/>
      <c s="28" r="D69" t="n">
        <f>ROUND(D66*0/100,2)</f>
        <v>0</v>
      </c>
    </row>
    <row r="70" customHeight="1" ht="13.5" customFormat="1" s="3" spans="1:4">
      <c s="27" r="A70" t="s">
        <v>71</v>
      </c>
      <c s="27" r="B70"/>
      <c s="27" r="C70"/>
      <c s="28" r="D70" t="n">
        <v>0</v>
      </c>
    </row>
    <row r="71" customHeight="1" ht="13.5" customFormat="1" s="3" spans="1:4">
      <c s="27" r="A71" t="s">
        <v>15</v>
      </c>
      <c s="27" r="B71"/>
      <c s="27" r="C71"/>
      <c s="28" r="D71" t="n">
        <v>0</v>
      </c>
    </row>
    <row r="72" customHeight="1" ht="13.5" customFormat="1" s="3" spans="1:4">
      <c s="27" r="A72" t="s">
        <v>72</v>
      </c>
      <c s="27" r="B72"/>
      <c s="27" r="C72"/>
      <c s="28" r="D72" t="n">
        <f>ROUND(D66*0/100,2)</f>
        <v>0</v>
      </c>
    </row>
    <row r="73" customHeight="1" ht="13.5" customFormat="1" s="3" spans="1:4">
      <c s="27" r="A73" t="s">
        <v>17</v>
      </c>
      <c s="27" r="B73"/>
      <c s="27" r="C73"/>
      <c s="32" r="D73" t="n">
        <f>ROUND(D69+D72,2)</f>
        <v>0</v>
      </c>
    </row>
    <row r="74" customHeight="1" ht="13.5" customFormat="1" s="3" spans="1:4">
      <c s="27" r="A74" t="s">
        <v>73</v>
      </c>
      <c s="27" r="B74"/>
      <c s="27" r="C74"/>
      <c s="28" r="D74" t="n">
        <f>IFERROR(ROUND(100*D75/(D68+D70),2),0)</f>
        <v>0</v>
      </c>
    </row>
    <row r="75" customHeight="1" ht="13.5" customFormat="1" s="3" spans="1:4">
      <c s="27" r="A75" t="s">
        <v>19</v>
      </c>
      <c s="27" r="B75"/>
      <c s="27" r="C75"/>
      <c s="32" r="D75" t="n">
        <f>ROUND(D69+D72,2)</f>
        <v>0</v>
      </c>
    </row>
    <row r="76" customHeight="1" ht="13.5" customFormat="1" s="3" spans="1:1">
      <c s="3" r="A7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customWidth="1" width="11.42857142857"/>
    <col min="2" max="2" style="3" customWidth="1" width="11.42857142857"/>
    <col min="3" max="3" style="3" customWidth="1" width="11.42857142857"/>
    <col min="4" max="4" style="3" customWidth="1" width="11.42857142857"/>
    <col min="5" max="5" style="3" customWidth="1" width="11.42857142857"/>
  </cols>
  <sheetData>
    <row r="1" customHeight="1" ht="13.5" customFormat="1" s="3" spans="1:1">
      <c s="22" r="A1" t="s">
        <v>82</v>
      </c>
    </row>
    <row r="2" customHeight="1" ht="13.5" customFormat="1" s="3" spans="1:1">
      <c s="23" r="A2" t="s">
        <v>35</v>
      </c>
    </row>
    <row r="3" customHeight="1" ht="13.5" customFormat="1" s="3" spans="1:1">
      <c s="24" r="A3" t="s">
        <v>75</v>
      </c>
    </row>
    <row r="4" customHeight="1" ht="13.5" customFormat="1" s="3" spans="1:1">
      <c s="24" r="A4" t="s">
        <v>76</v>
      </c>
    </row>
    <row r="5" customHeight="1" ht="13.5" customFormat="1" s="3" spans="1:1">
      <c s="24" r="A5" t="s">
        <v>83</v>
      </c>
    </row>
    <row r="6" customHeight="1" ht="13.5" customFormat="1" s="3" spans="1:1">
      <c s="24" r="A6" t="s">
        <v>50</v>
      </c>
    </row>
    <row r="7" customHeight="1" ht="13.5" customFormat="1" s="3" spans="1:1">
      <c s="24" r="A7" t="s">
        <v>51</v>
      </c>
    </row>
    <row r="8" customHeight="1" ht="13.5" customFormat="1" s="3" spans="1:1">
      <c s="25" r="A8" t="s">
        <v>52</v>
      </c>
    </row>
    <row r="9" customHeight="1" ht="13.5" customFormat="1" s="3" spans="1:1">
      <c s="3" r="A9"/>
    </row>
    <row r="10" customHeight="1" ht="13.5" customFormat="1" s="3" spans="1:5">
      <c s="26" r="A10" t="s">
        <v>53</v>
      </c>
      <c s="26" r="B10" t="s">
        <v>54</v>
      </c>
      <c s="26" r="C10" t="s">
        <v>55</v>
      </c>
      <c s="26" r="D10" t="s">
        <v>56</v>
      </c>
      <c s="26" r="E10" t="s">
        <v>57</v>
      </c>
    </row>
    <row r="11" customHeight="1" ht="13.5" customFormat="1" s="3" spans="1:5">
      <c s="27" r="A11" t="s">
        <v>58</v>
      </c>
      <c s="28" r="B11" t="n">
        <v>482.91</v>
      </c>
      <c s="28" r="C11" t="n">
        <v>0</v>
      </c>
      <c s="28" r="D11" t="n">
        <v>0</v>
      </c>
      <c s="28" r="E11" t="n">
        <f>((1-D11/100)*C11)</f>
        <v>0</v>
      </c>
    </row>
    <row r="12" customHeight="1" ht="13.5" customFormat="1" s="3" spans="1:5">
      <c s="27" r="A12" t="s">
        <v>59</v>
      </c>
      <c s="28" r="B12" t="n">
        <v>0</v>
      </c>
      <c s="28" r="C12" t="n">
        <v>0</v>
      </c>
      <c s="28" r="D12" t="n">
        <v>0</v>
      </c>
      <c s="28" r="E12" t="n">
        <f>((1-D12/100)*C12)</f>
        <v>0</v>
      </c>
    </row>
    <row r="13" customHeight="1" ht="13.5" customFormat="1" s="3" spans="1:5">
      <c s="27" r="A13" t="s">
        <v>60</v>
      </c>
      <c s="28" r="B13" t="n">
        <v>0</v>
      </c>
      <c s="28" r="C13" t="n">
        <v>45.08</v>
      </c>
      <c s="28" r="D13" t="n">
        <v>0</v>
      </c>
      <c s="28" r="E13" t="n">
        <f>((1-D13/100)*C13)</f>
        <v>45.08</v>
      </c>
    </row>
    <row r="14" customHeight="1" ht="13.5" customFormat="1" s="3" spans="1:5">
      <c s="27" r="A14" t="s">
        <v>61</v>
      </c>
      <c s="28" r="B14" t="n">
        <v>0</v>
      </c>
      <c s="28" r="C14" t="n">
        <v>0</v>
      </c>
      <c s="28" r="D14" t="n">
        <v>0</v>
      </c>
      <c s="28" r="E14" t="n">
        <f>((1-D14/100)*C14)</f>
        <v>0</v>
      </c>
    </row>
    <row r="15" customHeight="1" ht="13.5" customFormat="1" s="3" spans="1:5">
      <c s="27" r="A15" t="s">
        <v>62</v>
      </c>
      <c s="28" r="B15" t="n">
        <v>0</v>
      </c>
      <c s="28" r="C15" t="n">
        <v>0</v>
      </c>
      <c s="28" r="D15" t="n">
        <v>0</v>
      </c>
      <c s="28" r="E15" t="n">
        <f>((1-D15/100)*C15)</f>
        <v>0</v>
      </c>
    </row>
    <row r="16" customHeight="1" ht="13.5" customFormat="1" s="3" spans="1:5">
      <c s="27" r="A16" t="s">
        <v>63</v>
      </c>
      <c s="28" r="B16" t="n">
        <f>SUM(B11:B15)</f>
        <v>482.91</v>
      </c>
      <c s="28" r="C16" t="n">
        <f>SUM(C11:C15)</f>
        <v>45.08</v>
      </c>
      <c s="28" r="D16"/>
      <c s="28" r="E16" t="n">
        <f>SUM(E11:E15)</f>
        <v>45.08</v>
      </c>
    </row>
    <row r="17" customHeight="1" ht="13.5" customFormat="1" s="3" spans="1:1">
      <c s="3" r="A17"/>
    </row>
    <row r="18" customHeight="1" ht="13.5" customFormat="1" s="3" spans="1:1">
      <c s="3" r="A18"/>
    </row>
    <row r="19" customHeight="1" ht="13.5" customFormat="1" s="3" spans="1:5">
      <c s="29" r="A19" t="s">
        <v>64</v>
      </c>
      <c s="29" r="B19" t="s">
        <v>2</v>
      </c>
      <c s="29" r="C19" t="s">
        <v>43</v>
      </c>
      <c s="29" r="D19" t="s">
        <v>65</v>
      </c>
      <c s="29" r="E19" t="s">
        <v>66</v>
      </c>
    </row>
    <row r="20" customHeight="1" ht="13.5" customFormat="1" s="3" spans="1:5">
      <c s="29" r="A20"/>
      <c s="30" r="B20" t="s">
        <v>67</v>
      </c>
      <c s="30" r="C20"/>
      <c s="30" r="D20"/>
      <c s="30" r="E20"/>
    </row>
    <row r="21" customHeight="1" ht="13.5" customFormat="1" s="3" spans="1:1">
      <c s="3" r="A21"/>
    </row>
    <row r="22" customHeight="1" ht="13.5" customFormat="1" s="3" spans="1:2">
      <c s="31" r="A22" t="s">
        <v>2</v>
      </c>
      <c s="31" r="B22"/>
    </row>
    <row r="23" customHeight="1" ht="13.5" customFormat="1" s="3" spans="1:4">
      <c s="27" r="A23" t="s">
        <v>10</v>
      </c>
      <c s="27" r="B23"/>
      <c s="27" r="C23"/>
      <c s="32" r="D23" t="n">
        <v>1071.23</v>
      </c>
    </row>
    <row r="24" customHeight="1" ht="13.5" customFormat="1" s="3" spans="1:4">
      <c s="27" r="A24" t="s">
        <v>68</v>
      </c>
      <c s="27" r="B24"/>
      <c s="27" r="C24"/>
      <c s="28" r="D24" t="n">
        <f>MAX(0,(100-D23))</f>
        <v>0</v>
      </c>
    </row>
    <row r="25" customHeight="1" ht="13.5" customFormat="1" s="3" spans="1:1">
      <c s="3" r="A25"/>
    </row>
    <row r="26" customHeight="1" ht="13.5" customFormat="1" s="3" spans="1:4">
      <c s="27" r="A26" t="s">
        <v>69</v>
      </c>
      <c s="27" r="B26"/>
      <c s="27" r="C26"/>
      <c s="28" r="D26" t="n">
        <v>0</v>
      </c>
    </row>
    <row r="27" customHeight="1" ht="13.5" customFormat="1" s="3" spans="1:4">
      <c s="27" r="A27" t="s">
        <v>70</v>
      </c>
      <c s="27" r="B27"/>
      <c s="27" r="C27"/>
      <c s="28" r="D27" t="n">
        <f>ROUND(D24*0/100,2)</f>
        <v>0</v>
      </c>
    </row>
    <row r="28" customHeight="1" ht="13.5" customFormat="1" s="3" spans="1:4">
      <c s="27" r="A28" t="s">
        <v>71</v>
      </c>
      <c s="27" r="B28"/>
      <c s="27" r="C28"/>
      <c s="28" r="D28" t="n">
        <v>693.95</v>
      </c>
    </row>
    <row r="29" customHeight="1" ht="13.5" customFormat="1" s="3" spans="1:4">
      <c s="27" r="A29" t="s">
        <v>15</v>
      </c>
      <c s="27" r="B29"/>
      <c s="27" r="C29"/>
      <c s="28" r="D29" t="n">
        <v>0</v>
      </c>
    </row>
    <row r="30" customHeight="1" ht="13.5" customFormat="1" s="3" spans="1:4">
      <c s="27" r="A30" t="s">
        <v>72</v>
      </c>
      <c s="27" r="B30"/>
      <c s="27" r="C30"/>
      <c s="28" r="D30" t="n">
        <f>ROUND(D24*693.95/100,2)</f>
        <v>0</v>
      </c>
    </row>
    <row r="31" customHeight="1" ht="13.5" customFormat="1" s="3" spans="1:4">
      <c s="27" r="A31" t="s">
        <v>17</v>
      </c>
      <c s="27" r="B31"/>
      <c s="27" r="C31"/>
      <c s="32" r="D31" t="n">
        <f>ROUND(D27+D30,2)</f>
        <v>0</v>
      </c>
    </row>
    <row r="32" customHeight="1" ht="13.5" customFormat="1" s="3" spans="1:4">
      <c s="27" r="A32" t="s">
        <v>73</v>
      </c>
      <c s="27" r="B32"/>
      <c s="27" r="C32"/>
      <c s="28" r="D32" t="n">
        <f>IFERROR(ROUND(100*D33/(D26+D28),2),0)</f>
        <v>0</v>
      </c>
    </row>
    <row r="33" customHeight="1" ht="13.5" customFormat="1" s="3" spans="1:4">
      <c s="27" r="A33" t="s">
        <v>19</v>
      </c>
      <c s="27" r="B33"/>
      <c s="27" r="C33"/>
      <c s="32" r="D33" t="n">
        <f>ROUND(D27+D30,2)</f>
        <v>0</v>
      </c>
    </row>
    <row r="34" customHeight="1" ht="13.5" customFormat="1" s="3" spans="1:1">
      <c s="3" r="A34"/>
    </row>
    <row r="35" customHeight="1" ht="13.5" customFormat="1" s="3" spans="1:1"/>
    <row r="36" customHeight="1" ht="13.5" customFormat="1" s="3" spans="1:2">
      <c s="31" r="A36" t="s">
        <v>43</v>
      </c>
      <c s="31" r="B36"/>
    </row>
    <row r="37" customHeight="1" ht="13.5" customFormat="1" s="3" spans="1:4">
      <c s="27" r="A37" t="s">
        <v>10</v>
      </c>
      <c s="27" r="B37"/>
      <c s="27" r="C37"/>
      <c s="32" r="D37" t="n">
        <v>0</v>
      </c>
    </row>
    <row r="38" customHeight="1" ht="13.5" customFormat="1" s="3" spans="1:4">
      <c s="27" r="A38" t="s">
        <v>68</v>
      </c>
      <c s="27" r="B38"/>
      <c s="27" r="C38"/>
      <c s="28" r="D38" t="n">
        <f>MAX(0,(100-D37))</f>
        <v>100</v>
      </c>
    </row>
    <row r="39" customHeight="1" ht="13.5" customFormat="1" s="3" spans="1:1">
      <c s="3" r="A39"/>
    </row>
    <row r="40" customHeight="1" ht="13.5" customFormat="1" s="3" spans="1:4">
      <c s="27" r="A40" t="s">
        <v>69</v>
      </c>
      <c s="27" r="B40"/>
      <c s="27" r="C40"/>
      <c s="28" r="D40" t="n">
        <v>0</v>
      </c>
    </row>
    <row r="41" customHeight="1" ht="13.5" customFormat="1" s="3" spans="1:4">
      <c s="27" r="A41" t="s">
        <v>70</v>
      </c>
      <c s="27" r="B41"/>
      <c s="27" r="C41"/>
      <c s="28" r="D41" t="n">
        <f>ROUND(D38*0/100,2)</f>
        <v>0</v>
      </c>
    </row>
    <row r="42" customHeight="1" ht="13.5" customFormat="1" s="3" spans="1:4">
      <c s="27" r="A42" t="s">
        <v>71</v>
      </c>
      <c s="27" r="B42"/>
      <c s="27" r="C42"/>
      <c s="28" r="D42" t="n">
        <v>693.95</v>
      </c>
    </row>
    <row r="43" customHeight="1" ht="13.5" customFormat="1" s="3" spans="1:4">
      <c s="27" r="A43" t="s">
        <v>15</v>
      </c>
      <c s="27" r="B43"/>
      <c s="27" r="C43"/>
      <c s="28" r="D43" t="n">
        <v>0</v>
      </c>
    </row>
    <row r="44" customHeight="1" ht="13.5" customFormat="1" s="3" spans="1:4">
      <c s="27" r="A44" t="s">
        <v>72</v>
      </c>
      <c s="27" r="B44"/>
      <c s="27" r="C44"/>
      <c s="28" r="D44" t="n">
        <f>ROUND(D38*693.95/100,2)</f>
        <v>693.95</v>
      </c>
    </row>
    <row r="45" customHeight="1" ht="13.5" customFormat="1" s="3" spans="1:4">
      <c s="27" r="A45" t="s">
        <v>17</v>
      </c>
      <c s="27" r="B45"/>
      <c s="27" r="C45"/>
      <c s="32" r="D45" t="n">
        <f>ROUND(D41+D44,2)</f>
        <v>693.95</v>
      </c>
    </row>
    <row r="46" customHeight="1" ht="13.5" customFormat="1" s="3" spans="1:4">
      <c s="27" r="A46" t="s">
        <v>73</v>
      </c>
      <c s="27" r="B46"/>
      <c s="27" r="C46"/>
      <c s="28" r="D46" t="n">
        <f>IFERROR(ROUND(100*D47/(D40+D42),2),0)</f>
        <v>100</v>
      </c>
    </row>
    <row r="47" customHeight="1" ht="13.5" customFormat="1" s="3" spans="1:4">
      <c s="27" r="A47" t="s">
        <v>19</v>
      </c>
      <c s="27" r="B47"/>
      <c s="27" r="C47"/>
      <c s="32" r="D47" t="n">
        <f>ROUND(D41+D44,2)</f>
        <v>693.95</v>
      </c>
    </row>
    <row r="48" customHeight="1" ht="13.5" customFormat="1" s="3" spans="1:1">
      <c s="3" r="A48"/>
    </row>
    <row r="49" customHeight="1" ht="13.5" customFormat="1" s="3" spans="1:1"/>
    <row r="50" customHeight="1" ht="13.5" customFormat="1" s="3" spans="1:2">
      <c s="31" r="A50" t="s">
        <v>44</v>
      </c>
      <c s="31" r="B50"/>
    </row>
    <row r="51" customHeight="1" ht="13.5" customFormat="1" s="3" spans="1:4">
      <c s="27" r="A51" t="s">
        <v>10</v>
      </c>
      <c s="27" r="B51"/>
      <c s="27" r="C51"/>
      <c s="32" r="D51" t="n">
        <v>0</v>
      </c>
    </row>
    <row r="52" customHeight="1" ht="13.5" customFormat="1" s="3" spans="1:4">
      <c s="27" r="A52" t="s">
        <v>68</v>
      </c>
      <c s="27" r="B52"/>
      <c s="27" r="C52"/>
      <c s="28" r="D52" t="n">
        <f>MAX(0,(100-D51))</f>
        <v>100</v>
      </c>
    </row>
    <row r="53" customHeight="1" ht="13.5" customFormat="1" s="3" spans="1:1">
      <c s="3" r="A53"/>
    </row>
    <row r="54" customHeight="1" ht="13.5" customFormat="1" s="3" spans="1:4">
      <c s="27" r="A54" t="s">
        <v>69</v>
      </c>
      <c s="27" r="B54"/>
      <c s="27" r="C54"/>
      <c s="28" r="D54" t="n">
        <v>0</v>
      </c>
    </row>
    <row r="55" customHeight="1" ht="13.5" customFormat="1" s="3" spans="1:4">
      <c s="27" r="A55" t="s">
        <v>70</v>
      </c>
      <c s="27" r="B55"/>
      <c s="27" r="C55"/>
      <c s="28" r="D55" t="n">
        <f>ROUND(D52*0/100,2)</f>
        <v>0</v>
      </c>
    </row>
    <row r="56" customHeight="1" ht="13.5" customFormat="1" s="3" spans="1:4">
      <c s="27" r="A56" t="s">
        <v>71</v>
      </c>
      <c s="27" r="B56"/>
      <c s="27" r="C56"/>
      <c s="28" r="D56" t="n">
        <v>693.95</v>
      </c>
    </row>
    <row r="57" customHeight="1" ht="13.5" customFormat="1" s="3" spans="1:4">
      <c s="27" r="A57" t="s">
        <v>15</v>
      </c>
      <c s="27" r="B57"/>
      <c s="27" r="C57"/>
      <c s="28" r="D57" t="n">
        <v>0</v>
      </c>
    </row>
    <row r="58" customHeight="1" ht="13.5" customFormat="1" s="3" spans="1:4">
      <c s="27" r="A58" t="s">
        <v>72</v>
      </c>
      <c s="27" r="B58"/>
      <c s="27" r="C58"/>
      <c s="28" r="D58" t="n">
        <f>ROUND(D52*693.95/100,2)</f>
        <v>693.95</v>
      </c>
    </row>
    <row r="59" customHeight="1" ht="13.5" customFormat="1" s="3" spans="1:4">
      <c s="27" r="A59" t="s">
        <v>17</v>
      </c>
      <c s="27" r="B59"/>
      <c s="27" r="C59"/>
      <c s="32" r="D59" t="n">
        <f>ROUND(D55+D58,2)</f>
        <v>693.95</v>
      </c>
    </row>
    <row r="60" customHeight="1" ht="13.5" customFormat="1" s="3" spans="1:4">
      <c s="27" r="A60" t="s">
        <v>73</v>
      </c>
      <c s="27" r="B60"/>
      <c s="27" r="C60"/>
      <c s="28" r="D60" t="n">
        <f>IFERROR(ROUND(100*D61/(D54+D56),2),0)</f>
        <v>100</v>
      </c>
    </row>
    <row r="61" customHeight="1" ht="13.5" customFormat="1" s="3" spans="1:4">
      <c s="27" r="A61" t="s">
        <v>19</v>
      </c>
      <c s="27" r="B61"/>
      <c s="27" r="C61"/>
      <c s="32" r="D61" t="n">
        <f>ROUND(D55+D58,2)</f>
        <v>693.95</v>
      </c>
    </row>
    <row r="62" customHeight="1" ht="13.5" customFormat="1" s="3" spans="1:1">
      <c s="3" r="A62"/>
    </row>
    <row r="63" customHeight="1" ht="13.5" customFormat="1" s="3" spans="1:1"/>
    <row r="64" customHeight="1" ht="13.5" customFormat="1" s="3" spans="1:2">
      <c s="31" r="A64" t="s">
        <v>45</v>
      </c>
      <c s="31" r="B64"/>
    </row>
    <row r="65" customHeight="1" ht="13.5" customFormat="1" s="3" spans="1:4">
      <c s="27" r="A65" t="s">
        <v>10</v>
      </c>
      <c s="27" r="B65"/>
      <c s="27" r="C65"/>
      <c s="32" r="D65" t="n">
        <v>0</v>
      </c>
    </row>
    <row r="66" customHeight="1" ht="13.5" customFormat="1" s="3" spans="1:4">
      <c s="27" r="A66" t="s">
        <v>68</v>
      </c>
      <c s="27" r="B66"/>
      <c s="27" r="C66"/>
      <c s="28" r="D66" t="n">
        <f>MAX(0,(100-D65))</f>
        <v>100</v>
      </c>
    </row>
    <row r="67" customHeight="1" ht="13.5" customFormat="1" s="3" spans="1:1">
      <c s="3" r="A67"/>
    </row>
    <row r="68" customHeight="1" ht="13.5" customFormat="1" s="3" spans="1:4">
      <c s="27" r="A68" t="s">
        <v>69</v>
      </c>
      <c s="27" r="B68"/>
      <c s="27" r="C68"/>
      <c s="28" r="D68" t="n">
        <v>0</v>
      </c>
    </row>
    <row r="69" customHeight="1" ht="13.5" customFormat="1" s="3" spans="1:4">
      <c s="27" r="A69" t="s">
        <v>70</v>
      </c>
      <c s="27" r="B69"/>
      <c s="27" r="C69"/>
      <c s="28" r="D69" t="n">
        <f>ROUND(D66*0/100,2)</f>
        <v>0</v>
      </c>
    </row>
    <row r="70" customHeight="1" ht="13.5" customFormat="1" s="3" spans="1:4">
      <c s="27" r="A70" t="s">
        <v>71</v>
      </c>
      <c s="27" r="B70"/>
      <c s="27" r="C70"/>
      <c s="28" r="D70" t="n">
        <v>693.95</v>
      </c>
    </row>
    <row r="71" customHeight="1" ht="13.5" customFormat="1" s="3" spans="1:4">
      <c s="27" r="A71" t="s">
        <v>15</v>
      </c>
      <c s="27" r="B71"/>
      <c s="27" r="C71"/>
      <c s="28" r="D71" t="n">
        <v>0</v>
      </c>
    </row>
    <row r="72" customHeight="1" ht="13.5" customFormat="1" s="3" spans="1:4">
      <c s="27" r="A72" t="s">
        <v>72</v>
      </c>
      <c s="27" r="B72"/>
      <c s="27" r="C72"/>
      <c s="28" r="D72" t="n">
        <f>ROUND(D66*693.95/100,2)</f>
        <v>693.95</v>
      </c>
    </row>
    <row r="73" customHeight="1" ht="13.5" customFormat="1" s="3" spans="1:4">
      <c s="27" r="A73" t="s">
        <v>17</v>
      </c>
      <c s="27" r="B73"/>
      <c s="27" r="C73"/>
      <c s="32" r="D73" t="n">
        <f>ROUND(D69+D72,2)</f>
        <v>693.95</v>
      </c>
    </row>
    <row r="74" customHeight="1" ht="13.5" customFormat="1" s="3" spans="1:4">
      <c s="27" r="A74" t="s">
        <v>73</v>
      </c>
      <c s="27" r="B74"/>
      <c s="27" r="C74"/>
      <c s="28" r="D74" t="n">
        <f>IFERROR(ROUND(100*D75/(D68+D70),2),0)</f>
        <v>100</v>
      </c>
    </row>
    <row r="75" customHeight="1" ht="13.5" customFormat="1" s="3" spans="1:4">
      <c s="27" r="A75" t="s">
        <v>19</v>
      </c>
      <c s="27" r="B75"/>
      <c s="27" r="C75"/>
      <c s="32" r="D75" t="n">
        <f>ROUND(D69+D72,2)</f>
        <v>693.95</v>
      </c>
    </row>
    <row r="76" customHeight="1" ht="13.5" customFormat="1" s="3" spans="1:1">
      <c s="3" r="A7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customWidth="1" width="11.42857142857"/>
    <col min="2" max="2" style="3" customWidth="1" width="11.42857142857"/>
    <col min="3" max="3" style="3" customWidth="1" width="11.42857142857"/>
    <col min="4" max="4" style="3" customWidth="1" width="11.42857142857"/>
    <col min="5" max="5" style="3" customWidth="1" width="11.42857142857"/>
  </cols>
  <sheetData>
    <row r="1" customHeight="1" ht="13.5" customFormat="1" s="3" spans="1:1">
      <c s="22" r="A1" t="s">
        <v>84</v>
      </c>
    </row>
    <row r="2" customHeight="1" ht="13.5" customFormat="1" s="3" spans="1:1">
      <c s="23" r="A2" t="s">
        <v>38</v>
      </c>
    </row>
    <row r="3" customHeight="1" ht="13.5" customFormat="1" s="3" spans="1:1">
      <c s="24" r="A3" t="s">
        <v>75</v>
      </c>
    </row>
    <row r="4" customHeight="1" ht="13.5" customFormat="1" s="3" spans="1:1">
      <c s="24" r="A4" t="s">
        <v>76</v>
      </c>
    </row>
    <row r="5" customHeight="1" ht="13.5" customFormat="1" s="3" spans="1:1">
      <c s="24" r="A5" t="s">
        <v>83</v>
      </c>
    </row>
    <row r="6" customHeight="1" ht="13.5" customFormat="1" s="3" spans="1:1">
      <c s="24" r="A6" t="s">
        <v>50</v>
      </c>
    </row>
    <row r="7" customHeight="1" ht="13.5" customFormat="1" s="3" spans="1:1">
      <c s="24" r="A7" t="s">
        <v>51</v>
      </c>
    </row>
    <row r="8" customHeight="1" ht="13.5" customFormat="1" s="3" spans="1:1">
      <c s="25" r="A8" t="s">
        <v>52</v>
      </c>
    </row>
    <row r="9" customHeight="1" ht="13.5" customFormat="1" s="3" spans="1:1">
      <c s="3" r="A9"/>
    </row>
    <row r="10" customHeight="1" ht="13.5" customFormat="1" s="3" spans="1:5">
      <c s="26" r="A10" t="s">
        <v>53</v>
      </c>
      <c s="26" r="B10" t="s">
        <v>54</v>
      </c>
      <c s="26" r="C10" t="s">
        <v>55</v>
      </c>
      <c s="26" r="D10" t="s">
        <v>56</v>
      </c>
      <c s="26" r="E10" t="s">
        <v>57</v>
      </c>
    </row>
    <row r="11" customHeight="1" ht="13.5" customFormat="1" s="3" spans="1:5">
      <c s="27" r="A11" t="s">
        <v>58</v>
      </c>
      <c s="28" r="B11" t="n">
        <v>50.4</v>
      </c>
      <c s="28" r="C11" t="n">
        <v>0</v>
      </c>
      <c s="28" r="D11" t="n">
        <v>0</v>
      </c>
      <c s="28" r="E11" t="n">
        <f>((1-D11/100)*C11)</f>
        <v>0</v>
      </c>
    </row>
    <row r="12" customHeight="1" ht="13.5" customFormat="1" s="3" spans="1:5">
      <c s="27" r="A12" t="s">
        <v>59</v>
      </c>
      <c s="28" r="B12" t="n">
        <v>0</v>
      </c>
      <c s="28" r="C12" t="n">
        <v>0</v>
      </c>
      <c s="28" r="D12" t="n">
        <v>0</v>
      </c>
      <c s="28" r="E12" t="n">
        <f>((1-D12/100)*C12)</f>
        <v>0</v>
      </c>
    </row>
    <row r="13" customHeight="1" ht="13.5" customFormat="1" s="3" spans="1:5">
      <c s="27" r="A13" t="s">
        <v>60</v>
      </c>
      <c s="28" r="B13" t="n">
        <v>0</v>
      </c>
      <c s="28" r="C13" t="n">
        <v>0</v>
      </c>
      <c s="28" r="D13" t="n">
        <v>0</v>
      </c>
      <c s="28" r="E13" t="n">
        <f>((1-D13/100)*C13)</f>
        <v>0</v>
      </c>
    </row>
    <row r="14" customHeight="1" ht="13.5" customFormat="1" s="3" spans="1:5">
      <c s="27" r="A14" t="s">
        <v>61</v>
      </c>
      <c s="28" r="B14" t="n">
        <v>0</v>
      </c>
      <c s="28" r="C14" t="n">
        <v>0</v>
      </c>
      <c s="28" r="D14" t="n">
        <v>0</v>
      </c>
      <c s="28" r="E14" t="n">
        <f>((1-D14/100)*C14)</f>
        <v>0</v>
      </c>
    </row>
    <row r="15" customHeight="1" ht="13.5" customFormat="1" s="3" spans="1:5">
      <c s="27" r="A15" t="s">
        <v>62</v>
      </c>
      <c s="28" r="B15" t="n">
        <v>0</v>
      </c>
      <c s="28" r="C15" t="n">
        <v>0</v>
      </c>
      <c s="28" r="D15" t="n">
        <v>0</v>
      </c>
      <c s="28" r="E15" t="n">
        <f>((1-D15/100)*C15)</f>
        <v>0</v>
      </c>
    </row>
    <row r="16" customHeight="1" ht="13.5" customFormat="1" s="3" spans="1:5">
      <c s="27" r="A16" t="s">
        <v>63</v>
      </c>
      <c s="28" r="B16" t="n">
        <f>SUM(B11:B15)</f>
        <v>50.4</v>
      </c>
      <c s="28" r="C16" t="n">
        <f>SUM(C11:C15)</f>
        <v>0</v>
      </c>
      <c s="28" r="D16"/>
      <c s="28" r="E16" t="n">
        <f>SUM(E11:E15)</f>
        <v>0</v>
      </c>
    </row>
    <row r="17" customHeight="1" ht="13.5" customFormat="1" s="3" spans="1:1">
      <c s="3" r="A17"/>
    </row>
    <row r="18" customHeight="1" ht="13.5" customFormat="1" s="3" spans="1:1">
      <c s="3" r="A18"/>
    </row>
    <row r="19" customHeight="1" ht="13.5" customFormat="1" s="3" spans="1:5">
      <c s="29" r="A19" t="s">
        <v>64</v>
      </c>
      <c s="29" r="B19" t="s">
        <v>2</v>
      </c>
      <c s="29" r="C19" t="s">
        <v>43</v>
      </c>
      <c s="29" r="D19" t="s">
        <v>65</v>
      </c>
      <c s="29" r="E19" t="s">
        <v>66</v>
      </c>
    </row>
    <row r="20" customHeight="1" ht="13.5" customFormat="1" s="3" spans="1:5">
      <c s="29" r="A20"/>
      <c s="30" r="B20" t="s">
        <v>67</v>
      </c>
      <c s="30" r="C20"/>
      <c s="30" r="D20"/>
      <c s="30" r="E20"/>
    </row>
    <row r="21" customHeight="1" ht="13.5" customFormat="1" s="3" spans="1:1">
      <c s="3" r="A21"/>
    </row>
    <row r="22" customHeight="1" ht="13.5" customFormat="1" s="3" spans="1:2">
      <c s="31" r="A22" t="s">
        <v>2</v>
      </c>
      <c s="31" r="B22"/>
    </row>
    <row r="23" customHeight="1" ht="13.5" customFormat="1" s="3" spans="1:4">
      <c s="27" r="A23" t="s">
        <v>10</v>
      </c>
      <c s="27" r="B23"/>
      <c s="27" r="C23"/>
      <c s="32" r="D23" t="n">
        <v>0</v>
      </c>
    </row>
    <row r="24" customHeight="1" ht="13.5" customFormat="1" s="3" spans="1:4">
      <c s="27" r="A24" t="s">
        <v>68</v>
      </c>
      <c s="27" r="B24"/>
      <c s="27" r="C24"/>
      <c s="28" r="D24" t="n">
        <f>MAX(0,(100-D23))</f>
        <v>100</v>
      </c>
    </row>
    <row r="25" customHeight="1" ht="13.5" customFormat="1" s="3" spans="1:1">
      <c s="3" r="A25"/>
    </row>
    <row r="26" customHeight="1" ht="13.5" customFormat="1" s="3" spans="1:4">
      <c s="27" r="A26" t="s">
        <v>69</v>
      </c>
      <c s="27" r="B26"/>
      <c s="27" r="C26"/>
      <c s="28" r="D26" t="n">
        <v>0</v>
      </c>
    </row>
    <row r="27" customHeight="1" ht="13.5" customFormat="1" s="3" spans="1:4">
      <c s="27" r="A27" t="s">
        <v>70</v>
      </c>
      <c s="27" r="B27"/>
      <c s="27" r="C27"/>
      <c s="28" r="D27" t="n">
        <f>ROUND(D24*0/100,2)</f>
        <v>0</v>
      </c>
    </row>
    <row r="28" customHeight="1" ht="13.5" customFormat="1" s="3" spans="1:4">
      <c s="27" r="A28" t="s">
        <v>71</v>
      </c>
      <c s="27" r="B28"/>
      <c s="27" r="C28"/>
      <c s="28" r="D28" t="n">
        <v>148.8</v>
      </c>
    </row>
    <row r="29" customHeight="1" ht="13.5" customFormat="1" s="3" spans="1:4">
      <c s="27" r="A29" t="s">
        <v>15</v>
      </c>
      <c s="27" r="B29"/>
      <c s="27" r="C29"/>
      <c s="28" r="D29" t="n">
        <v>0</v>
      </c>
    </row>
    <row r="30" customHeight="1" ht="13.5" customFormat="1" s="3" spans="1:4">
      <c s="27" r="A30" t="s">
        <v>72</v>
      </c>
      <c s="27" r="B30"/>
      <c s="27" r="C30"/>
      <c s="28" r="D30" t="n">
        <f>ROUND(D24*148.8/100,2)</f>
        <v>148.8</v>
      </c>
    </row>
    <row r="31" customHeight="1" ht="13.5" customFormat="1" s="3" spans="1:4">
      <c s="27" r="A31" t="s">
        <v>17</v>
      </c>
      <c s="27" r="B31"/>
      <c s="27" r="C31"/>
      <c s="32" r="D31" t="n">
        <f>ROUND(D27+D30,2)</f>
        <v>148.8</v>
      </c>
    </row>
    <row r="32" customHeight="1" ht="13.5" customFormat="1" s="3" spans="1:4">
      <c s="27" r="A32" t="s">
        <v>73</v>
      </c>
      <c s="27" r="B32"/>
      <c s="27" r="C32"/>
      <c s="28" r="D32" t="n">
        <f>IFERROR(ROUND(100*D33/(D26+D28),2),0)</f>
        <v>100</v>
      </c>
    </row>
    <row r="33" customHeight="1" ht="13.5" customFormat="1" s="3" spans="1:4">
      <c s="27" r="A33" t="s">
        <v>19</v>
      </c>
      <c s="27" r="B33"/>
      <c s="27" r="C33"/>
      <c s="32" r="D33" t="n">
        <f>ROUND(D27+D30,2)</f>
        <v>148.8</v>
      </c>
    </row>
    <row r="34" customHeight="1" ht="13.5" customFormat="1" s="3" spans="1:1">
      <c s="3" r="A34"/>
    </row>
    <row r="35" customHeight="1" ht="13.5" customFormat="1" s="3" spans="1:1"/>
    <row r="36" customHeight="1" ht="13.5" customFormat="1" s="3" spans="1:2">
      <c s="31" r="A36" t="s">
        <v>43</v>
      </c>
      <c s="31" r="B36"/>
    </row>
    <row r="37" customHeight="1" ht="13.5" customFormat="1" s="3" spans="1:4">
      <c s="27" r="A37" t="s">
        <v>10</v>
      </c>
      <c s="27" r="B37"/>
      <c s="27" r="C37"/>
      <c s="32" r="D37" t="n">
        <v>0</v>
      </c>
    </row>
    <row r="38" customHeight="1" ht="13.5" customFormat="1" s="3" spans="1:4">
      <c s="27" r="A38" t="s">
        <v>68</v>
      </c>
      <c s="27" r="B38"/>
      <c s="27" r="C38"/>
      <c s="28" r="D38" t="n">
        <f>MAX(0,(100-D37))</f>
        <v>100</v>
      </c>
    </row>
    <row r="39" customHeight="1" ht="13.5" customFormat="1" s="3" spans="1:1">
      <c s="3" r="A39"/>
    </row>
    <row r="40" customHeight="1" ht="13.5" customFormat="1" s="3" spans="1:4">
      <c s="27" r="A40" t="s">
        <v>69</v>
      </c>
      <c s="27" r="B40"/>
      <c s="27" r="C40"/>
      <c s="28" r="D40" t="n">
        <v>0</v>
      </c>
    </row>
    <row r="41" customHeight="1" ht="13.5" customFormat="1" s="3" spans="1:4">
      <c s="27" r="A41" t="s">
        <v>70</v>
      </c>
      <c s="27" r="B41"/>
      <c s="27" r="C41"/>
      <c s="28" r="D41" t="n">
        <f>ROUND(D38*0/100,2)</f>
        <v>0</v>
      </c>
    </row>
    <row r="42" customHeight="1" ht="13.5" customFormat="1" s="3" spans="1:4">
      <c s="27" r="A42" t="s">
        <v>71</v>
      </c>
      <c s="27" r="B42"/>
      <c s="27" r="C42"/>
      <c s="28" r="D42" t="n">
        <v>148.8</v>
      </c>
    </row>
    <row r="43" customHeight="1" ht="13.5" customFormat="1" s="3" spans="1:4">
      <c s="27" r="A43" t="s">
        <v>15</v>
      </c>
      <c s="27" r="B43"/>
      <c s="27" r="C43"/>
      <c s="28" r="D43" t="n">
        <v>0</v>
      </c>
    </row>
    <row r="44" customHeight="1" ht="13.5" customFormat="1" s="3" spans="1:4">
      <c s="27" r="A44" t="s">
        <v>72</v>
      </c>
      <c s="27" r="B44"/>
      <c s="27" r="C44"/>
      <c s="28" r="D44" t="n">
        <f>ROUND(D38*148.8/100,2)</f>
        <v>148.8</v>
      </c>
    </row>
    <row r="45" customHeight="1" ht="13.5" customFormat="1" s="3" spans="1:4">
      <c s="27" r="A45" t="s">
        <v>17</v>
      </c>
      <c s="27" r="B45"/>
      <c s="27" r="C45"/>
      <c s="32" r="D45" t="n">
        <f>ROUND(D41+D44,2)</f>
        <v>148.8</v>
      </c>
    </row>
    <row r="46" customHeight="1" ht="13.5" customFormat="1" s="3" spans="1:4">
      <c s="27" r="A46" t="s">
        <v>73</v>
      </c>
      <c s="27" r="B46"/>
      <c s="27" r="C46"/>
      <c s="28" r="D46" t="n">
        <f>IFERROR(ROUND(100*D47/(D40+D42),2),0)</f>
        <v>100</v>
      </c>
    </row>
    <row r="47" customHeight="1" ht="13.5" customFormat="1" s="3" spans="1:4">
      <c s="27" r="A47" t="s">
        <v>19</v>
      </c>
      <c s="27" r="B47"/>
      <c s="27" r="C47"/>
      <c s="32" r="D47" t="n">
        <f>ROUND(D41+D44,2)</f>
        <v>148.8</v>
      </c>
    </row>
    <row r="48" customHeight="1" ht="13.5" customFormat="1" s="3" spans="1:1">
      <c s="3" r="A48"/>
    </row>
    <row r="49" customHeight="1" ht="13.5" customFormat="1" s="3" spans="1:1"/>
    <row r="50" customHeight="1" ht="13.5" customFormat="1" s="3" spans="1:2">
      <c s="31" r="A50" t="s">
        <v>44</v>
      </c>
      <c s="31" r="B50"/>
    </row>
    <row r="51" customHeight="1" ht="13.5" customFormat="1" s="3" spans="1:4">
      <c s="27" r="A51" t="s">
        <v>10</v>
      </c>
      <c s="27" r="B51"/>
      <c s="27" r="C51"/>
      <c s="32" r="D51" t="n">
        <v>0</v>
      </c>
    </row>
    <row r="52" customHeight="1" ht="13.5" customFormat="1" s="3" spans="1:4">
      <c s="27" r="A52" t="s">
        <v>68</v>
      </c>
      <c s="27" r="B52"/>
      <c s="27" r="C52"/>
      <c s="28" r="D52" t="n">
        <f>MAX(0,(100-D51))</f>
        <v>100</v>
      </c>
    </row>
    <row r="53" customHeight="1" ht="13.5" customFormat="1" s="3" spans="1:1">
      <c s="3" r="A53"/>
    </row>
    <row r="54" customHeight="1" ht="13.5" customFormat="1" s="3" spans="1:4">
      <c s="27" r="A54" t="s">
        <v>69</v>
      </c>
      <c s="27" r="B54"/>
      <c s="27" r="C54"/>
      <c s="28" r="D54" t="n">
        <v>0</v>
      </c>
    </row>
    <row r="55" customHeight="1" ht="13.5" customFormat="1" s="3" spans="1:4">
      <c s="27" r="A55" t="s">
        <v>70</v>
      </c>
      <c s="27" r="B55"/>
      <c s="27" r="C55"/>
      <c s="28" r="D55" t="n">
        <f>ROUND(D52*0/100,2)</f>
        <v>0</v>
      </c>
    </row>
    <row r="56" customHeight="1" ht="13.5" customFormat="1" s="3" spans="1:4">
      <c s="27" r="A56" t="s">
        <v>71</v>
      </c>
      <c s="27" r="B56"/>
      <c s="27" r="C56"/>
      <c s="28" r="D56" t="n">
        <v>148.8</v>
      </c>
    </row>
    <row r="57" customHeight="1" ht="13.5" customFormat="1" s="3" spans="1:4">
      <c s="27" r="A57" t="s">
        <v>15</v>
      </c>
      <c s="27" r="B57"/>
      <c s="27" r="C57"/>
      <c s="28" r="D57" t="n">
        <v>0</v>
      </c>
    </row>
    <row r="58" customHeight="1" ht="13.5" customFormat="1" s="3" spans="1:4">
      <c s="27" r="A58" t="s">
        <v>72</v>
      </c>
      <c s="27" r="B58"/>
      <c s="27" r="C58"/>
      <c s="28" r="D58" t="n">
        <f>ROUND(D52*148.8/100,2)</f>
        <v>148.8</v>
      </c>
    </row>
    <row r="59" customHeight="1" ht="13.5" customFormat="1" s="3" spans="1:4">
      <c s="27" r="A59" t="s">
        <v>17</v>
      </c>
      <c s="27" r="B59"/>
      <c s="27" r="C59"/>
      <c s="32" r="D59" t="n">
        <f>ROUND(D55+D58,2)</f>
        <v>148.8</v>
      </c>
    </row>
    <row r="60" customHeight="1" ht="13.5" customFormat="1" s="3" spans="1:4">
      <c s="27" r="A60" t="s">
        <v>73</v>
      </c>
      <c s="27" r="B60"/>
      <c s="27" r="C60"/>
      <c s="28" r="D60" t="n">
        <f>IFERROR(ROUND(100*D61/(D54+D56),2),0)</f>
        <v>100</v>
      </c>
    </row>
    <row r="61" customHeight="1" ht="13.5" customFormat="1" s="3" spans="1:4">
      <c s="27" r="A61" t="s">
        <v>19</v>
      </c>
      <c s="27" r="B61"/>
      <c s="27" r="C61"/>
      <c s="32" r="D61" t="n">
        <f>ROUND(D55+D58,2)</f>
        <v>148.8</v>
      </c>
    </row>
    <row r="62" customHeight="1" ht="13.5" customFormat="1" s="3" spans="1:1">
      <c s="3" r="A62"/>
    </row>
    <row r="63" customHeight="1" ht="13.5" customFormat="1" s="3" spans="1:1"/>
    <row r="64" customHeight="1" ht="13.5" customFormat="1" s="3" spans="1:2">
      <c s="31" r="A64" t="s">
        <v>45</v>
      </c>
      <c s="31" r="B64"/>
    </row>
    <row r="65" customHeight="1" ht="13.5" customFormat="1" s="3" spans="1:4">
      <c s="27" r="A65" t="s">
        <v>10</v>
      </c>
      <c s="27" r="B65"/>
      <c s="27" r="C65"/>
      <c s="32" r="D65" t="n">
        <v>0</v>
      </c>
    </row>
    <row r="66" customHeight="1" ht="13.5" customFormat="1" s="3" spans="1:4">
      <c s="27" r="A66" t="s">
        <v>68</v>
      </c>
      <c s="27" r="B66"/>
      <c s="27" r="C66"/>
      <c s="28" r="D66" t="n">
        <f>MAX(0,(100-D65))</f>
        <v>100</v>
      </c>
    </row>
    <row r="67" customHeight="1" ht="13.5" customFormat="1" s="3" spans="1:1">
      <c s="3" r="A67"/>
    </row>
    <row r="68" customHeight="1" ht="13.5" customFormat="1" s="3" spans="1:4">
      <c s="27" r="A68" t="s">
        <v>69</v>
      </c>
      <c s="27" r="B68"/>
      <c s="27" r="C68"/>
      <c s="28" r="D68" t="n">
        <v>0</v>
      </c>
    </row>
    <row r="69" customHeight="1" ht="13.5" customFormat="1" s="3" spans="1:4">
      <c s="27" r="A69" t="s">
        <v>70</v>
      </c>
      <c s="27" r="B69"/>
      <c s="27" r="C69"/>
      <c s="28" r="D69" t="n">
        <f>ROUND(D66*0/100,2)</f>
        <v>0</v>
      </c>
    </row>
    <row r="70" customHeight="1" ht="13.5" customFormat="1" s="3" spans="1:4">
      <c s="27" r="A70" t="s">
        <v>71</v>
      </c>
      <c s="27" r="B70"/>
      <c s="27" r="C70"/>
      <c s="28" r="D70" t="n">
        <v>148.8</v>
      </c>
    </row>
    <row r="71" customHeight="1" ht="13.5" customFormat="1" s="3" spans="1:4">
      <c s="27" r="A71" t="s">
        <v>15</v>
      </c>
      <c s="27" r="B71"/>
      <c s="27" r="C71"/>
      <c s="28" r="D71" t="n">
        <v>0</v>
      </c>
    </row>
    <row r="72" customHeight="1" ht="13.5" customFormat="1" s="3" spans="1:4">
      <c s="27" r="A72" t="s">
        <v>72</v>
      </c>
      <c s="27" r="B72"/>
      <c s="27" r="C72"/>
      <c s="28" r="D72" t="n">
        <f>ROUND(D66*148.8/100,2)</f>
        <v>148.8</v>
      </c>
    </row>
    <row r="73" customHeight="1" ht="13.5" customFormat="1" s="3" spans="1:4">
      <c s="27" r="A73" t="s">
        <v>17</v>
      </c>
      <c s="27" r="B73"/>
      <c s="27" r="C73"/>
      <c s="32" r="D73" t="n">
        <f>ROUND(D69+D72,2)</f>
        <v>148.8</v>
      </c>
    </row>
    <row r="74" customHeight="1" ht="13.5" customFormat="1" s="3" spans="1:4">
      <c s="27" r="A74" t="s">
        <v>73</v>
      </c>
      <c s="27" r="B74"/>
      <c s="27" r="C74"/>
      <c s="28" r="D74" t="n">
        <f>IFERROR(ROUND(100*D75/(D68+D70),2),0)</f>
        <v>100</v>
      </c>
    </row>
    <row r="75" customHeight="1" ht="13.5" customFormat="1" s="3" spans="1:4">
      <c s="27" r="A75" t="s">
        <v>19</v>
      </c>
      <c s="27" r="B75"/>
      <c s="27" r="C75"/>
      <c s="32" r="D75" t="n">
        <f>ROUND(D69+D72,2)</f>
        <v>148.8</v>
      </c>
    </row>
    <row r="76" customHeight="1" ht="13.5" customFormat="1" s="3" spans="1:1">
      <c s="3" r="A7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 baseColWidth="10" customHeight="1"/>
  <cols>
    <col min="1" max="1" style="3" customWidth="1" width="11.42857142857"/>
    <col min="2" max="2" style="3" customWidth="1" width="11.42857142857"/>
    <col min="3" max="3" style="3" customWidth="1" width="11.42857142857"/>
    <col min="4" max="4" style="3" customWidth="1" width="11.42857142857"/>
    <col min="5" max="5" style="3" customWidth="1" width="11.42857142857"/>
  </cols>
  <sheetData>
    <row r="1" customHeight="1" ht="13.5" customFormat="1" s="3" spans="1:1">
      <c s="22" r="A1" t="s">
        <v>85</v>
      </c>
    </row>
    <row r="2" customHeight="1" ht="13.5" customFormat="1" s="3" spans="1:1">
      <c s="23" r="A2" t="s">
        <v>40</v>
      </c>
    </row>
    <row r="3" customHeight="1" ht="13.5" customFormat="1" s="3" spans="1:1">
      <c s="24" r="A3" t="s">
        <v>75</v>
      </c>
    </row>
    <row r="4" customHeight="1" ht="13.5" customFormat="1" s="3" spans="1:1">
      <c s="24" r="A4" t="s">
        <v>76</v>
      </c>
    </row>
    <row r="5" customHeight="1" ht="13.5" customFormat="1" s="3" spans="1:1">
      <c s="24" r="A5" t="s">
        <v>86</v>
      </c>
    </row>
    <row r="6" customHeight="1" ht="13.5" customFormat="1" s="3" spans="1:1">
      <c s="24" r="A6" t="s">
        <v>50</v>
      </c>
    </row>
    <row r="7" customHeight="1" ht="13.5" customFormat="1" s="3" spans="1:1">
      <c s="24" r="A7" t="s">
        <v>51</v>
      </c>
    </row>
    <row r="8" customHeight="1" ht="13.5" customFormat="1" s="3" spans="1:1">
      <c s="25" r="A8" t="s">
        <v>52</v>
      </c>
    </row>
    <row r="9" customHeight="1" ht="13.5" customFormat="1" s="3" spans="1:1">
      <c s="3" r="A9"/>
    </row>
    <row r="10" customHeight="1" ht="13.5" customFormat="1" s="3" spans="1:5">
      <c s="26" r="A10" t="s">
        <v>53</v>
      </c>
      <c s="26" r="B10" t="s">
        <v>54</v>
      </c>
      <c s="26" r="C10" t="s">
        <v>55</v>
      </c>
      <c s="26" r="D10" t="s">
        <v>56</v>
      </c>
      <c s="26" r="E10" t="s">
        <v>57</v>
      </c>
    </row>
    <row r="11" customHeight="1" ht="13.5" customFormat="1" s="3" spans="1:5">
      <c s="27" r="A11" t="s">
        <v>58</v>
      </c>
      <c s="28" r="B11" t="n">
        <v>0</v>
      </c>
      <c s="28" r="C11" t="n">
        <v>341.77</v>
      </c>
      <c s="28" r="D11" t="n">
        <v>0</v>
      </c>
      <c s="28" r="E11" t="n">
        <f>((1-D11/100)*C11)</f>
        <v>341.77</v>
      </c>
    </row>
    <row r="12" customHeight="1" ht="13.5" customFormat="1" s="3" spans="1:5">
      <c s="27" r="A12" t="s">
        <v>59</v>
      </c>
      <c s="28" r="B12" t="n">
        <v>0</v>
      </c>
      <c s="28" r="C12" t="n">
        <v>0</v>
      </c>
      <c s="28" r="D12" t="n">
        <v>0</v>
      </c>
      <c s="28" r="E12" t="n">
        <f>((1-D12/100)*C12)</f>
        <v>0</v>
      </c>
    </row>
    <row r="13" customHeight="1" ht="13.5" customFormat="1" s="3" spans="1:5">
      <c s="27" r="A13" t="s">
        <v>60</v>
      </c>
      <c s="28" r="B13" t="n">
        <v>8.23</v>
      </c>
      <c s="28" r="C13" t="n">
        <v>8.23</v>
      </c>
      <c s="28" r="D13" t="n">
        <v>0</v>
      </c>
      <c s="28" r="E13" t="n">
        <f>((1-D13/100)*C13)</f>
        <v>8.23</v>
      </c>
    </row>
    <row r="14" customHeight="1" ht="13.5" customFormat="1" s="3" spans="1:5">
      <c s="27" r="A14" t="s">
        <v>61</v>
      </c>
      <c s="28" r="B14" t="n">
        <v>0</v>
      </c>
      <c s="28" r="C14" t="n">
        <v>258.23</v>
      </c>
      <c s="28" r="D14" t="n">
        <v>0</v>
      </c>
      <c s="28" r="E14" t="n">
        <f>((1-D14/100)*C14)</f>
        <v>258.23</v>
      </c>
    </row>
    <row r="15" customHeight="1" ht="13.5" customFormat="1" s="3" spans="1:5">
      <c s="27" r="A15" t="s">
        <v>62</v>
      </c>
      <c s="28" r="B15" t="n">
        <v>0</v>
      </c>
      <c s="28" r="C15" t="n">
        <v>0</v>
      </c>
      <c s="28" r="D15" t="n">
        <v>0</v>
      </c>
      <c s="28" r="E15" t="n">
        <f>((1-D15/100)*C15)</f>
        <v>0</v>
      </c>
    </row>
    <row r="16" customHeight="1" ht="13.5" customFormat="1" s="3" spans="1:5">
      <c s="27" r="A16" t="s">
        <v>63</v>
      </c>
      <c s="28" r="B16" t="n">
        <f>SUM(B11:B15)</f>
        <v>8.23</v>
      </c>
      <c s="28" r="C16" t="n">
        <f>SUM(C11:C15)</f>
        <v>608.23</v>
      </c>
      <c s="28" r="D16"/>
      <c s="28" r="E16" t="n">
        <f>SUM(E11:E15)</f>
        <v>608.23</v>
      </c>
    </row>
    <row r="17" customHeight="1" ht="13.5" customFormat="1" s="3" spans="1:1">
      <c s="3" r="A17"/>
    </row>
    <row r="18" customHeight="1" ht="13.5" customFormat="1" s="3" spans="1:1">
      <c s="3" r="A18"/>
    </row>
    <row r="19" customHeight="1" ht="13.5" customFormat="1" s="3" spans="1:5">
      <c s="29" r="A19" t="s">
        <v>64</v>
      </c>
      <c s="29" r="B19" t="s">
        <v>2</v>
      </c>
      <c s="29" r="C19" t="s">
        <v>43</v>
      </c>
      <c s="29" r="D19" t="s">
        <v>65</v>
      </c>
      <c s="29" r="E19" t="s">
        <v>66</v>
      </c>
    </row>
    <row r="20" customHeight="1" ht="13.5" customFormat="1" s="3" spans="1:5">
      <c s="29" r="A20"/>
      <c s="30" r="B20" t="s">
        <v>67</v>
      </c>
      <c s="30" r="C20"/>
      <c s="30" r="D20"/>
      <c s="30" r="E20"/>
    </row>
    <row r="21" customHeight="1" ht="13.5" customFormat="1" s="3" spans="1:1">
      <c s="3" r="A21"/>
    </row>
    <row r="22" customHeight="1" ht="13.5" customFormat="1" s="3" spans="1:2">
      <c s="31" r="A22" t="s">
        <v>2</v>
      </c>
      <c s="31" r="B22"/>
    </row>
    <row r="23" customHeight="1" ht="13.5" customFormat="1" s="3" spans="1:4">
      <c s="27" r="A23" t="s">
        <v>10</v>
      </c>
      <c s="27" r="B23"/>
      <c s="27" r="C23"/>
      <c s="32" r="D23" t="n">
        <v>1.35</v>
      </c>
    </row>
    <row r="24" customHeight="1" ht="13.5" customFormat="1" s="3" spans="1:4">
      <c s="27" r="A24" t="s">
        <v>68</v>
      </c>
      <c s="27" r="B24"/>
      <c s="27" r="C24"/>
      <c s="28" r="D24" t="n">
        <f>MAX(0,(100-D23))</f>
        <v>98.65</v>
      </c>
    </row>
    <row r="25" customHeight="1" ht="13.5" customFormat="1" s="3" spans="1:1">
      <c s="3" r="A25"/>
    </row>
    <row r="26" customHeight="1" ht="13.5" customFormat="1" s="3" spans="1:4">
      <c s="27" r="A26" t="s">
        <v>69</v>
      </c>
      <c s="27" r="B26"/>
      <c s="27" r="C26"/>
      <c s="28" r="D26" t="n">
        <v>0</v>
      </c>
    </row>
    <row r="27" customHeight="1" ht="13.5" customFormat="1" s="3" spans="1:4">
      <c s="27" r="A27" t="s">
        <v>70</v>
      </c>
      <c s="27" r="B27"/>
      <c s="27" r="C27"/>
      <c s="28" r="D27" t="n">
        <f>ROUND(D24*0/100,2)</f>
        <v>0</v>
      </c>
    </row>
    <row r="28" customHeight="1" ht="13.5" customFormat="1" s="3" spans="1:4">
      <c s="27" r="A28" t="s">
        <v>71</v>
      </c>
      <c s="27" r="B28"/>
      <c s="27" r="C28"/>
      <c s="28" r="D28" t="n">
        <v>258.23</v>
      </c>
    </row>
    <row r="29" customHeight="1" ht="13.5" customFormat="1" s="3" spans="1:4">
      <c s="27" r="A29" t="s">
        <v>15</v>
      </c>
      <c s="27" r="B29"/>
      <c s="27" r="C29"/>
      <c s="28" r="D29" t="n">
        <v>0</v>
      </c>
    </row>
    <row r="30" customHeight="1" ht="13.5" customFormat="1" s="3" spans="1:4">
      <c s="27" r="A30" t="s">
        <v>72</v>
      </c>
      <c s="27" r="B30"/>
      <c s="27" r="C30"/>
      <c s="28" r="D30" t="n">
        <f>ROUND(D24*258.23/100,2)</f>
        <v>254.74</v>
      </c>
    </row>
    <row r="31" customHeight="1" ht="13.5" customFormat="1" s="3" spans="1:4">
      <c s="27" r="A31" t="s">
        <v>17</v>
      </c>
      <c s="27" r="B31"/>
      <c s="27" r="C31"/>
      <c s="32" r="D31" t="n">
        <f>ROUND(D27+D30,2)</f>
        <v>254.74</v>
      </c>
    </row>
    <row r="32" customHeight="1" ht="13.5" customFormat="1" s="3" spans="1:4">
      <c s="27" r="A32" t="s">
        <v>73</v>
      </c>
      <c s="27" r="B32"/>
      <c s="27" r="C32"/>
      <c s="28" r="D32" t="n">
        <f>IFERROR(ROUND(100*D33/(D26+D28),2),0)</f>
        <v>98.65</v>
      </c>
    </row>
    <row r="33" customHeight="1" ht="13.5" customFormat="1" s="3" spans="1:4">
      <c s="27" r="A33" t="s">
        <v>19</v>
      </c>
      <c s="27" r="B33"/>
      <c s="27" r="C33"/>
      <c s="32" r="D33" t="n">
        <f>ROUND(D27+D30,2)</f>
        <v>254.74</v>
      </c>
    </row>
    <row r="34" customHeight="1" ht="13.5" customFormat="1" s="3" spans="1:1">
      <c s="3" r="A34"/>
    </row>
    <row r="35" customHeight="1" ht="13.5" customFormat="1" s="3" spans="1:1"/>
    <row r="36" customHeight="1" ht="13.5" customFormat="1" s="3" spans="1:2">
      <c s="31" r="A36" t="s">
        <v>43</v>
      </c>
      <c s="31" r="B36"/>
    </row>
    <row r="37" customHeight="1" ht="13.5" customFormat="1" s="3" spans="1:4">
      <c s="27" r="A37" t="s">
        <v>10</v>
      </c>
      <c s="27" r="B37"/>
      <c s="27" r="C37"/>
      <c s="32" r="D37" t="n">
        <v>33.33</v>
      </c>
    </row>
    <row r="38" customHeight="1" ht="13.5" customFormat="1" s="3" spans="1:4">
      <c s="27" r="A38" t="s">
        <v>68</v>
      </c>
      <c s="27" r="B38"/>
      <c s="27" r="C38"/>
      <c s="28" r="D38" t="n">
        <f>MAX(0,(100-D37))</f>
        <v>66.67</v>
      </c>
    </row>
    <row r="39" customHeight="1" ht="13.5" customFormat="1" s="3" spans="1:1">
      <c s="3" r="A39"/>
    </row>
    <row r="40" customHeight="1" ht="13.5" customFormat="1" s="3" spans="1:4">
      <c s="27" r="A40" t="s">
        <v>69</v>
      </c>
      <c s="27" r="B40"/>
      <c s="27" r="C40"/>
      <c s="28" r="D40" t="n">
        <v>0</v>
      </c>
    </row>
    <row r="41" customHeight="1" ht="13.5" customFormat="1" s="3" spans="1:4">
      <c s="27" r="A41" t="s">
        <v>70</v>
      </c>
      <c s="27" r="B41"/>
      <c s="27" r="C41"/>
      <c s="28" r="D41" t="n">
        <f>ROUND(D38*0/100,2)</f>
        <v>0</v>
      </c>
    </row>
    <row r="42" customHeight="1" ht="13.5" customFormat="1" s="3" spans="1:4">
      <c s="27" r="A42" t="s">
        <v>71</v>
      </c>
      <c s="27" r="B42"/>
      <c s="27" r="C42"/>
      <c s="28" r="D42" t="n">
        <v>258.23</v>
      </c>
    </row>
    <row r="43" customHeight="1" ht="13.5" customFormat="1" s="3" spans="1:4">
      <c s="27" r="A43" t="s">
        <v>15</v>
      </c>
      <c s="27" r="B43"/>
      <c s="27" r="C43"/>
      <c s="28" r="D43" t="n">
        <v>0</v>
      </c>
    </row>
    <row r="44" customHeight="1" ht="13.5" customFormat="1" s="3" spans="1:4">
      <c s="27" r="A44" t="s">
        <v>72</v>
      </c>
      <c s="27" r="B44"/>
      <c s="27" r="C44"/>
      <c s="28" r="D44" t="n">
        <f>ROUND(D38*258.23/100,2)</f>
        <v>172.16</v>
      </c>
    </row>
    <row r="45" customHeight="1" ht="13.5" customFormat="1" s="3" spans="1:4">
      <c s="27" r="A45" t="s">
        <v>17</v>
      </c>
      <c s="27" r="B45"/>
      <c s="27" r="C45"/>
      <c s="32" r="D45" t="n">
        <f>ROUND(D41+D44,2)</f>
        <v>172.16</v>
      </c>
    </row>
    <row r="46" customHeight="1" ht="13.5" customFormat="1" s="3" spans="1:4">
      <c s="27" r="A46" t="s">
        <v>73</v>
      </c>
      <c s="27" r="B46"/>
      <c s="27" r="C46"/>
      <c s="28" r="D46" t="n">
        <f>IFERROR(ROUND(100*D47/(D40+D42),2),0)</f>
        <v>66.67</v>
      </c>
    </row>
    <row r="47" customHeight="1" ht="13.5" customFormat="1" s="3" spans="1:4">
      <c s="27" r="A47" t="s">
        <v>19</v>
      </c>
      <c s="27" r="B47"/>
      <c s="27" r="C47"/>
      <c s="32" r="D47" t="n">
        <f>ROUND(D41+D44,2)</f>
        <v>172.16</v>
      </c>
    </row>
    <row r="48" customHeight="1" ht="13.5" customFormat="1" s="3" spans="1:1">
      <c s="3" r="A48"/>
    </row>
    <row r="49" customHeight="1" ht="13.5" customFormat="1" s="3" spans="1:1"/>
    <row r="50" customHeight="1" ht="13.5" customFormat="1" s="3" spans="1:2">
      <c s="31" r="A50" t="s">
        <v>44</v>
      </c>
      <c s="31" r="B50"/>
    </row>
    <row r="51" customHeight="1" ht="13.5" customFormat="1" s="3" spans="1:4">
      <c s="27" r="A51" t="s">
        <v>10</v>
      </c>
      <c s="27" r="B51"/>
      <c s="27" r="C51"/>
      <c s="32" r="D51" t="n">
        <v>10</v>
      </c>
    </row>
    <row r="52" customHeight="1" ht="13.5" customFormat="1" s="3" spans="1:4">
      <c s="27" r="A52" t="s">
        <v>68</v>
      </c>
      <c s="27" r="B52"/>
      <c s="27" r="C52"/>
      <c s="28" r="D52" t="n">
        <f>MAX(0,(100-D51))</f>
        <v>90</v>
      </c>
    </row>
    <row r="53" customHeight="1" ht="13.5" customFormat="1" s="3" spans="1:1">
      <c s="3" r="A53"/>
    </row>
    <row r="54" customHeight="1" ht="13.5" customFormat="1" s="3" spans="1:4">
      <c s="27" r="A54" t="s">
        <v>69</v>
      </c>
      <c s="27" r="B54"/>
      <c s="27" r="C54"/>
      <c s="28" r="D54" t="n">
        <v>0</v>
      </c>
    </row>
    <row r="55" customHeight="1" ht="13.5" customFormat="1" s="3" spans="1:4">
      <c s="27" r="A55" t="s">
        <v>70</v>
      </c>
      <c s="27" r="B55"/>
      <c s="27" r="C55"/>
      <c s="28" r="D55" t="n">
        <f>ROUND(D52*0/100,2)</f>
        <v>0</v>
      </c>
    </row>
    <row r="56" customHeight="1" ht="13.5" customFormat="1" s="3" spans="1:4">
      <c s="27" r="A56" t="s">
        <v>71</v>
      </c>
      <c s="27" r="B56"/>
      <c s="27" r="C56"/>
      <c s="28" r="D56" t="n">
        <v>258.23</v>
      </c>
    </row>
    <row r="57" customHeight="1" ht="13.5" customFormat="1" s="3" spans="1:4">
      <c s="27" r="A57" t="s">
        <v>15</v>
      </c>
      <c s="27" r="B57"/>
      <c s="27" r="C57"/>
      <c s="28" r="D57" t="n">
        <v>0</v>
      </c>
    </row>
    <row r="58" customHeight="1" ht="13.5" customFormat="1" s="3" spans="1:4">
      <c s="27" r="A58" t="s">
        <v>72</v>
      </c>
      <c s="27" r="B58"/>
      <c s="27" r="C58"/>
      <c s="28" r="D58" t="n">
        <f>ROUND(D52*258.23/100,2)</f>
        <v>232.41</v>
      </c>
    </row>
    <row r="59" customHeight="1" ht="13.5" customFormat="1" s="3" spans="1:4">
      <c s="27" r="A59" t="s">
        <v>17</v>
      </c>
      <c s="27" r="B59"/>
      <c s="27" r="C59"/>
      <c s="32" r="D59" t="n">
        <f>ROUND(D55+D58,2)</f>
        <v>232.41</v>
      </c>
    </row>
    <row r="60" customHeight="1" ht="13.5" customFormat="1" s="3" spans="1:4">
      <c s="27" r="A60" t="s">
        <v>73</v>
      </c>
      <c s="27" r="B60"/>
      <c s="27" r="C60"/>
      <c s="28" r="D60" t="n">
        <f>IFERROR(ROUND(100*D61/(D54+D56),2),0)</f>
        <v>90</v>
      </c>
    </row>
    <row r="61" customHeight="1" ht="13.5" customFormat="1" s="3" spans="1:4">
      <c s="27" r="A61" t="s">
        <v>19</v>
      </c>
      <c s="27" r="B61"/>
      <c s="27" r="C61"/>
      <c s="32" r="D61" t="n">
        <f>ROUND(D55+D58,2)</f>
        <v>232.41</v>
      </c>
    </row>
    <row r="62" customHeight="1" ht="13.5" customFormat="1" s="3" spans="1:1">
      <c s="3" r="A62"/>
    </row>
    <row r="63" customHeight="1" ht="13.5" customFormat="1" s="3" spans="1:1"/>
    <row r="64" customHeight="1" ht="13.5" customFormat="1" s="3" spans="1:2">
      <c s="31" r="A64" t="s">
        <v>45</v>
      </c>
      <c s="31" r="B64"/>
    </row>
    <row r="65" customHeight="1" ht="13.5" customFormat="1" s="3" spans="1:4">
      <c s="27" r="A65" t="s">
        <v>10</v>
      </c>
      <c s="27" r="B65"/>
      <c s="27" r="C65"/>
      <c s="32" r="D65" t="n">
        <v>0.66</v>
      </c>
    </row>
    <row r="66" customHeight="1" ht="13.5" customFormat="1" s="3" spans="1:4">
      <c s="27" r="A66" t="s">
        <v>68</v>
      </c>
      <c s="27" r="B66"/>
      <c s="27" r="C66"/>
      <c s="28" r="D66" t="n">
        <f>MAX(0,(100-D65))</f>
        <v>99.34</v>
      </c>
    </row>
    <row r="67" customHeight="1" ht="13.5" customFormat="1" s="3" spans="1:1">
      <c s="3" r="A67"/>
    </row>
    <row r="68" customHeight="1" ht="13.5" customFormat="1" s="3" spans="1:4">
      <c s="27" r="A68" t="s">
        <v>69</v>
      </c>
      <c s="27" r="B68"/>
      <c s="27" r="C68"/>
      <c s="28" r="D68" t="n">
        <v>0</v>
      </c>
    </row>
    <row r="69" customHeight="1" ht="13.5" customFormat="1" s="3" spans="1:4">
      <c s="27" r="A69" t="s">
        <v>70</v>
      </c>
      <c s="27" r="B69"/>
      <c s="27" r="C69"/>
      <c s="28" r="D69" t="n">
        <f>ROUND(D66*0/100,2)</f>
        <v>0</v>
      </c>
    </row>
    <row r="70" customHeight="1" ht="13.5" customFormat="1" s="3" spans="1:4">
      <c s="27" r="A70" t="s">
        <v>71</v>
      </c>
      <c s="27" r="B70"/>
      <c s="27" r="C70"/>
      <c s="28" r="D70" t="n">
        <v>258.23</v>
      </c>
    </row>
    <row r="71" customHeight="1" ht="13.5" customFormat="1" s="3" spans="1:4">
      <c s="27" r="A71" t="s">
        <v>15</v>
      </c>
      <c s="27" r="B71"/>
      <c s="27" r="C71"/>
      <c s="28" r="D71" t="n">
        <v>0</v>
      </c>
    </row>
    <row r="72" customHeight="1" ht="13.5" customFormat="1" s="3" spans="1:4">
      <c s="27" r="A72" t="s">
        <v>72</v>
      </c>
      <c s="27" r="B72"/>
      <c s="27" r="C72"/>
      <c s="28" r="D72" t="n">
        <f>ROUND(D66*258.23/100,2)</f>
        <v>256.53</v>
      </c>
    </row>
    <row r="73" customHeight="1" ht="13.5" customFormat="1" s="3" spans="1:4">
      <c s="27" r="A73" t="s">
        <v>17</v>
      </c>
      <c s="27" r="B73"/>
      <c s="27" r="C73"/>
      <c s="32" r="D73" t="n">
        <f>ROUND(D69+D72,2)</f>
        <v>256.53</v>
      </c>
    </row>
    <row r="74" customHeight="1" ht="13.5" customFormat="1" s="3" spans="1:4">
      <c s="27" r="A74" t="s">
        <v>73</v>
      </c>
      <c s="27" r="B74"/>
      <c s="27" r="C74"/>
      <c s="28" r="D74" t="n">
        <f>IFERROR(ROUND(100*D75/(D68+D70),2),0)</f>
        <v>99.34</v>
      </c>
    </row>
    <row r="75" customHeight="1" ht="13.5" customFormat="1" s="3" spans="1:4">
      <c s="27" r="A75" t="s">
        <v>19</v>
      </c>
      <c s="27" r="B75"/>
      <c s="27" r="C75"/>
      <c s="32" r="D75" t="n">
        <f>ROUND(D69+D72,2)</f>
        <v>256.53</v>
      </c>
    </row>
    <row r="76" customHeight="1" ht="13.5" customFormat="1" s="3" spans="1:1">
      <c s="3" r="A76"/>
    </row>
  </sheetData>
  <pageMargins left="0.7" right="0.7" top="0.75" bottom="0.75" header="0.3" footer="0.3"/>
</worksheet>
</file>